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C:\Users\drewb\AppData\Local\Box\Box Edit\Documents\ZecARxkFPEGm0G6UQiGG_g==\"/>
    </mc:Choice>
  </mc:AlternateContent>
  <xr:revisionPtr revIDLastSave="0" documentId="13_ncr:1_{A587DD67-608C-420C-8960-C568EDE88CBE}" xr6:coauthVersionLast="47" xr6:coauthVersionMax="47" xr10:uidLastSave="{00000000-0000-0000-0000-000000000000}"/>
  <bookViews>
    <workbookView xWindow="-108" yWindow="-108" windowWidth="23256" windowHeight="13896" xr2:uid="{D14BF466-FB25-4B52-BCF5-D42FA5193B70}"/>
  </bookViews>
  <sheets>
    <sheet name="Materials Summary" sheetId="7" r:id="rId1"/>
    <sheet name="County Summary"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3" l="1"/>
  <c r="N43" i="3" l="1"/>
  <c r="M43" i="3"/>
  <c r="L43" i="3"/>
  <c r="K43" i="3"/>
  <c r="J43" i="3"/>
  <c r="I43" i="3"/>
  <c r="H43" i="3"/>
  <c r="F43" i="3"/>
  <c r="E43" i="3"/>
  <c r="D43" i="3"/>
  <c r="C43" i="3"/>
  <c r="C43" i="7" l="1"/>
  <c r="C41" i="7"/>
  <c r="C33" i="7" l="1"/>
  <c r="C47" i="7"/>
  <c r="C16" i="7" l="1"/>
  <c r="C20" i="7"/>
  <c r="C18" i="7"/>
  <c r="C19" i="7"/>
  <c r="C38" i="7"/>
  <c r="C49" i="7"/>
  <c r="C50" i="7"/>
  <c r="C48" i="7"/>
  <c r="C17" i="7"/>
  <c r="C46" i="7"/>
  <c r="C40" i="7"/>
  <c r="C39" i="7"/>
  <c r="C35" i="7"/>
  <c r="C44" i="7"/>
  <c r="C36" i="7"/>
  <c r="C42" i="7"/>
  <c r="C37" i="7"/>
  <c r="C34" i="7"/>
  <c r="C45" i="7"/>
  <c r="C32" i="7"/>
  <c r="C31" i="7"/>
  <c r="C30" i="7"/>
  <c r="C29" i="7"/>
  <c r="C23" i="7"/>
  <c r="C28" i="7"/>
  <c r="C26" i="7"/>
  <c r="C27" i="7"/>
  <c r="C25" i="7"/>
  <c r="C22" i="7"/>
  <c r="C21" i="7"/>
</calcChain>
</file>

<file path=xl/sharedStrings.xml><?xml version="1.0" encoding="utf-8"?>
<sst xmlns="http://schemas.openxmlformats.org/spreadsheetml/2006/main" count="230" uniqueCount="156">
  <si>
    <t>Project Areas</t>
  </si>
  <si>
    <t>Check if able to Supply</t>
  </si>
  <si>
    <t>Clallam County</t>
  </si>
  <si>
    <t>Cowlitz County</t>
  </si>
  <si>
    <t>Ferry County</t>
  </si>
  <si>
    <t>Island County</t>
  </si>
  <si>
    <t>Kitsap County</t>
  </si>
  <si>
    <t>Lewis County</t>
  </si>
  <si>
    <t>Pend Orielle County</t>
  </si>
  <si>
    <t>Pierce County</t>
  </si>
  <si>
    <t>Skamania County</t>
  </si>
  <si>
    <t>Snohomish County</t>
  </si>
  <si>
    <t>Spokane County</t>
  </si>
  <si>
    <t>Thurston County</t>
  </si>
  <si>
    <t>Material</t>
  </si>
  <si>
    <t>Unit of Material</t>
  </si>
  <si>
    <t>Units for Project Areas Selected</t>
  </si>
  <si>
    <t>Units Available For Sale</t>
  </si>
  <si>
    <t>Estimated Lead Time</t>
  </si>
  <si>
    <t>Description</t>
  </si>
  <si>
    <t>SKU Part Number</t>
  </si>
  <si>
    <t>Unit Price</t>
  </si>
  <si>
    <t>Total</t>
  </si>
  <si>
    <t>UG Terminals (various sizes)</t>
  </si>
  <si>
    <t>each</t>
  </si>
  <si>
    <t>An underground fiber terminal is a sealed distribution enclosure installed below grade that provides an access point to splice, terminate, and distribute buried fiber optic cables to downstream network segments or individual drops. It is typically housed in a handhole or vault and is designed to protect fibers and connectors from moisture, soil, and mechanical damage while allowing technicians controlled access for activation, testing, and maintenance.</t>
  </si>
  <si>
    <t>Fiber Handhole-Flower Pot</t>
  </si>
  <si>
    <t>A grade-level fiber service drop Handhole Flower Pot is a below-grade enclosure used to transition and protect the customer drop fiber at or near the property line while maintaining access for maintenance and future expansion</t>
  </si>
  <si>
    <t>Fiber Handhole-Small</t>
  </si>
  <si>
    <t>HandHole, Small  17" x 30" x 24" (HDPE, Polymer Concrete T22)- An underground fiber handhole is a grade-level, subsurface enclosure used to provide access to buried fiber optic cables and splices while protecting them from environmental and mechanical damage.</t>
  </si>
  <si>
    <t>Fiber Handhole-Large</t>
  </si>
  <si>
    <t xml:space="preserve">HandHole, Large 30" x 48" x 36" (HDPE,Polymer Concrete T22)  An underground fiber handhole is a grade-level, subsurface enclosure used to provide access to buried fiber optic cables and splices while protecting them from environmental and mechanical damage. Serves typically as a splice point. </t>
  </si>
  <si>
    <t>Locate wire Testing Station</t>
  </si>
  <si>
    <t xml:space="preserve">A fiber locate wire testing station is an above‑ or flush‑grade access point that brings the buried tracer/locate wire for a fiber route to the surface so technicians can connect a locator transmitter and verify wire continuity and path. Typically installed at underground HH splice locations. </t>
  </si>
  <si>
    <t>2" Backbone SDR Smoothwall Conduit</t>
  </si>
  <si>
    <t>ft</t>
  </si>
  <si>
    <t>2‑inch HDPE SDR‑__ smooth‑wall conduit for fiber optic cable. Conduit shall meet or exceed ASTM D3350 and ASTM F2160 requirements for underground telecommunications conduit and be suitable for installation by trenching, plowing, or directional drilling. Conduit shall be coilable, supplied in continuous reels, colored orange (or as specified for communications), and sized to accommodate the specified fiber optic cable with adequate clearance for pulling or blowing, future overbuilds, and cable removal</t>
  </si>
  <si>
    <t>3/4" SDR-11 HDPE smoothwall Service Drop Conduit</t>
  </si>
  <si>
    <t>3/4 inch SDR‑11 HDPE smoothwall conduit, orange, suitable for use as a fiber service drop duct. Conduit shall be manufactured from high‑density polyethylene meeting applicable ASTM and NEMA standards, supplied in continuous reels or coils for direct‑burial installation by trenching or plowing. The conduit shall have a smooth interior wall to facilitate pulling or jetting of a single fiber drop cable, be sequential‑footage marked, and be color‑coded for communication facilities. Options may include pre‑installed pull tape and toneable (locatable) jacket as required by the project.”</t>
  </si>
  <si>
    <t>SDR Smoothwall conduit Couplers</t>
  </si>
  <si>
    <t>SDR smoothwall HDPE conduit couplers compatible with OD‑controlled SDR smoothwall innerduct. Couplers shall be manufactured from corrosion‑resistant material, designed to provide a smooth internal bore transition, and be capable of withstanding typical conduit pulling tensions and a minimum internal air pressure of 200 psi without leakage. Couplers shall be sized for the specified conduit diameter and SDR, suitable for underground installation and compatible with the conduit manufacturer’s recommended joining methods.”</t>
  </si>
  <si>
    <t>SCH-40 Long Radius 90x36 Conduit Sweeps</t>
  </si>
  <si>
    <t xml:space="preserve">Schedule 40 PVC 90‑degree long‑radius sweep, 36 in radius, sized to match the fiber conduit. The fitting shall have a 36 in minimum centerline bend radius to limit sidewall pressure on fiber optic cable, be listed for use with electrical/communications raceway, and be suitable for direct burial or encased installation. Joints shall be solvent‑welded to adjoining Schedule 40 conduit to form a continuous, smooth raceway for fiber pulls. Mainy used for underground transition to risers or anytime using SCH-40 conduit stick pipe. </t>
  </si>
  <si>
    <r>
      <rPr>
        <sz val="11"/>
        <color rgb="FF000000"/>
        <rFont val="Aptos Narrow"/>
        <family val="2"/>
        <scheme val="minor"/>
      </rPr>
      <t xml:space="preserve">This needs a quantity. </t>
    </r>
    <r>
      <rPr>
        <b/>
        <sz val="11"/>
        <color rgb="FF000000"/>
        <rFont val="Aptos Narrow"/>
        <family val="2"/>
        <scheme val="minor"/>
      </rPr>
      <t>**I split the sweeps and couplers. These are two different items **</t>
    </r>
  </si>
  <si>
    <t>Fiber Optic Buried tear tape (1000' roll)</t>
  </si>
  <si>
    <t>Detectable buried warning tape for fiber optic routes. Tape shall be a minimum 4.5 mil polyethylene or vinyl film laminated to a solid aluminum foil core, orange in color with continuous black legend ‘CAUTION BURIED FIBER OPTIC LINE BELOW.’ Tape shall comply with APWA color‑coding requirements for communication facilities and be suitable for detection by standard non‑ferrous metal locating equipment when buried 4–12 inches above the fiber optic cable or conduit.</t>
  </si>
  <si>
    <t>Fiber Optic buried Locate Route Post Marker</t>
  </si>
  <si>
    <t>Fiber cable buried locate markers along the underground fiber route at road crossings, major direction changes, and access locations. Markers shall be high‑visibility, permanent devices suitable for outdoor use, clearly labeled ‘WARNING BURIED FIBER OPTIC CABLE – CALL BEFORE DIGGING’ and compatible with standard utility locating practices. Marker type may include above‑grade posts, surface soil markers, and/or RF marker devices as indicated on the plans to provide long‑term identification and assist in locating the buried fiber cable. Has the utility owner information included.</t>
  </si>
  <si>
    <t>Underground fiber optic cable Tracer Wire</t>
  </si>
  <si>
    <t>underground tracer wire for fiber optic cable routes. Tracer wire shall be a single solid [copper or copper‑clad steel] conductor, minimum 14 AWG, insulated with HMWPE suitable for direct burial, 600 V rated. Wire shall be installed continuously along the fiber route and terminated at designated test stations to permit electronic locating of the buried fiber optic cable</t>
  </si>
  <si>
    <t>Strand, and Hardware</t>
  </si>
  <si>
    <t>Hardware sets include strand clamps, bond/ground clamps, spacers, rollers/blocks, and cable support or slack‑storage brackets at poles and closures to maintain clearances and minimum bend radius. Together, the messenger strand, lashing wire, and attachment hardware create a dedicated aerial support system that isolates the lightweight fiber cable from mechanical loads while keeping it securely positioned along the route. This is used for aerial fiber pole attachments only.</t>
  </si>
  <si>
    <t>Pole Anchor</t>
  </si>
  <si>
    <t>Helical (screw) anchors for fiber optic pole guying. Anchors shall consist of a hot‑dip galvanized steel shaft with forged eye and factory‑welded helix plates sized to develop the required holding capacity in the existing soil. Anchors shall be installed by rotation to the manufacturer’s minimum installation torque and depth for the design guy load and shall be compatible with standard guy strand, thimble eyes, and hardware used on the fiber optic pole line</t>
  </si>
  <si>
    <t>Snow Shoes</t>
  </si>
  <si>
    <t>each, (Comes in a pair)</t>
  </si>
  <si>
    <t>Aerial fiber slack storage using strand‑mounted snow shoe brackets. Install a pair of [12–21 in] fiber snow shoes on the existing strand/ADSS at the locations shown on the plans. Pull the required slack length into the span and store the cable on the snow shoes in accordance with the manufacturer’s instructions, ensuring that the cable bend radius is not violated and that all cable is fully captured by the snow shoe tabs or straps. The completed slack loop shall be neat, balanced, and positioned to avoid contact with other conductors or hardware.</t>
  </si>
  <si>
    <t>Splice Cases (various sizes), FOSC, AFL, Coyote</t>
  </si>
  <si>
    <t>A fiber optic splice case is a sealed enclosure designed to protect and organize fiber splices, slack, and strain‑relief hardware in outside plant or indoor environments. Constructed from high‑strength plastic or stainless steel in dome or inline “can” styles, with grommeted or heat‑shrink cable ports for multiple cable entries and mid‑sheath applications. Supports a defined number of splice trays, giving capacities from a few to over 1,000 fibers depending on size; includes strain‑relief hardware to anchor strength members and jackets. Rated for aerial, buried, underground (handhole/manhole), or wall/pole‑mount use, often with IP66–IP68 environmental ratings and accessories for mounting and grounding as required by the network design.</t>
  </si>
  <si>
    <t>2" Risers Schedule 40 conduit</t>
  </si>
  <si>
    <t>2 inch Schedule 40 PVC riser conduit from the underground fiber conduit stub‑up to the above‑grade termination point. Riser conduit shall be rigid nonmetallic Schedule 40 PVC, listed for electrical/communications use, with integral bell ends and compatible fittings. Install with appropriate long‑radius sweep at the base, secure to the structure per code and manufacturer recommendations, and cap or seal as required to prevent moisture and pest intrusion. Stick pipe generally in 10' and 20' lengths.</t>
  </si>
  <si>
    <t>Riser conduit Standoff Brackets</t>
  </si>
  <si>
    <t>A conduit riser standoff bracket for mounting the fiber riser to the pole. Bracket shall be a corrosion‑resistant steel, aluminum, or fiberglass assembly designed for pole mounting with bolts or bands, and shall provide a minimum standoff of [6–12 in] from the pole face to the conduit centerline. The bracket shall be compatible with 2 in Schedule 40 riser conduit and rated to support the conduit and fiber cable under expected environmental loading without deformation.</t>
  </si>
  <si>
    <t>Fiber Distribution Terminals (various sizes)</t>
  </si>
  <si>
    <t xml:space="preserve">A fiber optic distribution terminal is an enclosure that provides the handoff point between a feeder or distribution fiber cable and multiple drop fibers going to individual customers or devices. Aggregates one or more incoming distribution fibers and fan‑outs them to multiple drop ports, often with internal splitters in PON networks (e.g., 1x8, 1x16, 1x32). Provides protected locations for splicing, terminating, and patching fibers, so technicians can connect, disconnect, or reconfigure drops without disturbing the feeder cable. </t>
  </si>
  <si>
    <t>Smoke Tube w/brackets</t>
  </si>
  <si>
    <t>It is usually a thin PVC or similar nonmetallic tube installed vertically or at a slight angle from the point where the aerial or buried drop comes to the house up into the entry device (NID/ONT enclosure or terminal). The tube keeps the fiber from rubbing on siding, soffits, or sharp edges, helps preserve minimum bend radius, and provides a neat, visible pathway for the drop as it penetrates or runs along the structure. In many construction standards, this riser/smoke tube is placed adjacent to, but not attached to, the electric meter or service conduit, giving a clearly defined, code‑compliant route for the fiber service drop into the residence.</t>
  </si>
  <si>
    <t>NID's</t>
  </si>
  <si>
    <t xml:space="preserve">A fiber optic ONT NID is the customer demarcation enclosure that houses the Optical Network Terminal (ONT) and provides the handoff between the provider’s fiber network and the customer’s inside wiring. </t>
  </si>
  <si>
    <t>Aerial Drop Kits</t>
  </si>
  <si>
    <t>An aerial service drop kit is a set of hardware and accessories used to install and support a fiber service drop from the distribution strand or pole to the customer’s premises. Pole/strand attachment hardware (e.g., drop wire clamp or dead‑end for flat/round fiber drop, J‑hook or bracket) to secure the drop at the pole or mid‑span</t>
  </si>
  <si>
    <t>Underground Drop Kits</t>
  </si>
  <si>
    <t>An underground fiber service drop kit is a collection of materials and hardware used to install and protect a single subscriber’s buried fiber drop from the distribution point (pedestal/handhole/terminal) to the house or building. Drop conduit and fittings: Short run of small‑diameter conduit (e.g., 3/4" SDR smoothwall) with sweeps and couplers to protect the fiber as it exits a handhole/pedestal and at the building entry. These components create a protected, locatable, and code‑compliant underground path for the fiber service drop from the neighborhood access point to the customer demarcation.</t>
  </si>
  <si>
    <t>Flat Drop Cable</t>
  </si>
  <si>
    <t>A fiber flat drop cable is a small, low‑fiber‑count outdoor cable with a flat cross‑section, used as the last‑mile service drop from the distribution network to the customer. It typically has one or two single‑mode fibers in a central buffer or tube, with two parallel dielectric strength members embedded along the sides and a durable polyethylene outer jacket. This flat profile gives the cable high crush resistance, allows it to be self‑supporting over short aerial spans, and makes it easy to handle, staple, or route along buildings for FTTH/FTTB drops. Variants are available for direct‑buried, duct, and aerial use, and may be toneable (with an integrated conductor) to support underground locating</t>
  </si>
  <si>
    <t>12ct Armored Fiber</t>
  </si>
  <si>
    <t>A 12‑count armored outside plant fiber cable is a rugged, outdoor‑rated fiber optic cable containing 12 individual fibers with a metallic armor layer to protect against crush, impact, and rodent damage..Contains 12 optical fibers (single‑mode or multimode) typically in a loose‑tube design with water‑blocking elements for moisture protection. Surrounded by a corrugated steel or aluminum armor layer and an outdoor UV‑resistant polyethylene jacket, providing high crush resistance and added protection in direct‑buried, duct, or lashed aerial applications. Designed for wide temperature ranges and higher tensile loads than non‑armored cable, making it suitable for OSP routes such as distribution, feeder, or short backbone segments where extra mechanical protection is required</t>
  </si>
  <si>
    <t>24ct Armored Fiber</t>
  </si>
  <si>
    <t>A 24‑count armored outside plant fiber cable is a rugged loose‑tube cable containing 24 optical fibers with a metallic armor layer and PE outer jacket, designed for direct‑buried, duct, and often aerial installation in harsh environments. It typically uses a stranded loose‑tube design with 12 fibers per tube (two active tubes for 24 fibers) around a dielectric central strength member, with water‑blocking materials (gel‑free or gel) to prevent moisture migration. A corrugated steel tape armor under a black polyethylene jacket provides high crush resistance and rodent protection, while maintaining manageable outside diameter (around 0.48 in) and tensile ratings on the order of 600–800 N long‑term and 2,700 N short‑term, suitable for most OSP construction methods</t>
  </si>
  <si>
    <t>48ct Fiber</t>
  </si>
  <si>
    <t>A 48‑count armored outside plant fiber cable is a rugged OSP cable containing 48 optical fibers with a metallic armor layer to provide mechanical protection and rodent resistance for direct‑buried, duct, and lashed‑aerial applications. Provide a 48‑fiber singlemode armored outside plant cable. Cable shall be a loose‑tube, gel‑free, water‑blocked design with central dielectric strength member, corrugated steel armor, and black polyethylene outer jacket. The cable shall contain 48 OS2 fibers meeting ITU‑T G.652.D, be suitable for direct‑buried, duct, and lashed‑aerial installation, and meet manufacturer‑specified ratings for tensile strength, crush resistance, and minimum bend radius for outside plant use.”</t>
  </si>
  <si>
    <t>72ct Armored Fiber</t>
  </si>
  <si>
    <t>A 72‑count armored outside plant fiber cable is a rugged, gel‑free loose‑tube cable containing 72 single‑mode fibers with a corrugated steel armor layer and polyethylene outer jacket for direct‑buried, duct, and lashed‑aerial use. Used as a feeder or distribution cable in outside plant networks where you need 72 fibers and enhanced mechanical protection, including direct‑buried routes, conduit/duct pulls, and lashed aerial construction.</t>
  </si>
  <si>
    <t>96ct Armored Fiber</t>
  </si>
  <si>
    <t>A 96‑count armored outside plant fiber cable is a high‑capacity, single‑mode OSP cable with 96 individual fibers in a loose‑tube core, surrounded by strength members, water‑blocking elements, metallic armor, and a rugged polyethylene jacket for direct‑buried, duct, and lashed‑aerial use. The fiber core typically consists of 8 color‑coded buffer tubes with 12 fibers per tube (96 total), SZ‑stranded around a central strength member to isolate the fibers from bending and tensile stresses. Around the tube bundle, dry or gel water‑blocking materials and flexible strength members are applied, then a corrugated steel armor layer is added to provide rodent resistance and high crush protection. The entire armored core is sheathed in a black UV‑resistant PE outer jacket, yielding a roughly 0.5–0.6 inch overall diameter cable rated for OSP environments such as direct burial, underground duct, and lashed aerial trunk/distribution routes</t>
  </si>
  <si>
    <t>144ct Armored Fiber</t>
  </si>
  <si>
    <t>A 144‑count armored outside plant fiber cable is a high‑capacity, loose‑tube fiber optic cable with steel armor and a polyethylene outer jacket, designed for direct‑buried, duct, and lashed‑aerial installations in harsh environments. It typically contains 144 single‑mode fibers arranged as 12 fibers per buffer tube in 12 color‑coded tubes around a central dielectric strength member, with water‑blocking elements (gel or water‑swellable tape/yarn) to prevent moisture migration. A corrugated steel tape armor layer under the PE jacket provides rodent resistance and added crush protection while still allowing the cable to meet standard bend‑radius and tensile ratings for OSP construction.</t>
  </si>
  <si>
    <t>288ct Armored Fiber</t>
  </si>
  <si>
    <t>A 288‑count armored outside plant fiber cable is a high‑capacity single‑mode backbone cable designed for direct‑buried, duct, and lashed‑aerial applications, with metallic armor to provide rodent and crush protection. It typically uses a loose‑tube construction with 24 buffer tubes, each containing 12 fibers, for a total of 288 fibers arranged around a central strength member. The fiber core is dry or gel‑free water‑blocked using water‑swellable materials to prevent longitudinal water migration while remaining craft‑friendly to prep in the field. Around the core is a corrugated steel tape (or similar) armor layer and a polyethylene outer jacket, usually black, which together provide mechanical strength, rodent resistance, and UV‑resistant environmental protection in outside plant environments.</t>
  </si>
  <si>
    <t>6ct Fiber ADSS</t>
  </si>
  <si>
    <t>A 6‑count ADSS outside plant fiber cable is a small‑fiber‑count, all‑dielectric self‑supporting aerial cable designed to be strung between poles without a separate messenger strand. It typically uses a loose‑tube construction with one buffer tube containing six single‑mode fibers, stranded around a non‑metallic central strength member and surrounded by aramid yarns that provide the tensile strength needed for span tensions and wind/ice loading. The cable has a medium‑diameter HDPE or track‑resistant outer jacket, is non‑conductive (no metal), and is suitable for installation in power or communications space on distribution poles while maintaining required electrical clearances. This type of cable is commonly used for short backbone, lateral, or dedicated customer/building feeds where only a few fibers are required but a robust aerial OSP design and self‑supporting capability are needed.</t>
  </si>
  <si>
    <t>48ct Fiber ADSS</t>
  </si>
  <si>
    <t>A 48‑count ADSS outside plant fiber cable is an all‑dielectric, self‑supporting aerial fiber cable designed to be strung directly between poles without a messenger wire, containing 48 single‑mode fibers in a loose‑tube construction. The cable typically uses several buffer tubes (for example, 4 tubes with 12 fibers each) stranded around a central dielectric strength member such as FRP, with water‑blocking elements in the core to prevent longitudinal water ingress. An outer polyethylene jacket (often with a second, track‑resistant jacket for power‑line environments) provides UV and weather resistance while the overall dielectric design eliminates metallic components, making the cable immune to induced voltages and suitable for installation on or near power structures. ADSS designs are rated for specific span lengths and tensions (e.g., hundreds of feet under NESC light/medium/heavy loading), with defined minimum bend diameters on the order of 15–20 times the cable diameter during installation and operation</t>
  </si>
  <si>
    <t>96ct  Fiber ADSS</t>
  </si>
  <si>
    <t>A 96‑count ADSS outside plant fiber cable is an all‑dielectric self‑supporting aerial fiber cable with 96 single‑mode fibers, designed to be strung between poles without a separate messenger strand. It typically uses a loose‑tube stranded construction with the 96 fibers grouped in multiple gel‑filled or dry tubes around a non‑metallic central strength member (usually FRP) and surrounded by aramid yarns that provide tensile strength. The aramid plus outer polyethylene (or track‑resistant) jacket are engineered to carry the full span tension and withstand wind and ice loading, so the cable can be installed directly on distribution or transmission structures. Because it is all‑dielectric, it is suitable for use near energized power lines, and is manufactured for defined span ratings (e.g., short‑, medium‑, or long‑span) with specified maximum tension, sag, and temperature ranges appropriate for outside plant aerial fiber routes.</t>
  </si>
  <si>
    <t>144ct Fiber ADSS</t>
  </si>
  <si>
    <t>A 144‑count ADSS outside plant fiber cable is an all‑dielectric, self‑supporting aerial cable that carries 144 optical fibers and is designed to be strung between poles without a separate messenger strand. It typically uses a loose‑tube, stranded construction with 12 fibers per tube in 12 tube positions around a central dielectric (FRP) strength member, giving a total of 144 single‑mode fibers. Aramid yarns and the central strength member provide the tensile strength needed to support the cable’s own weight and environmental loads over typical span lengths (on the order of 100–300 m, depending on design and NESC loading), while remaining completely dielectric so it can be installed in power corridors without grounding or interference issues. The cable core is water‑blocked (dry or gel‑filled tubes) and covered by a medium‑ or high‑density polyethylene outer jacket, usually black, to provide UV, moisture, and abrasion resistance for long‑term outdoor aerial service.</t>
  </si>
  <si>
    <t>Item Descriptions</t>
  </si>
  <si>
    <t>Material Category</t>
  </si>
  <si>
    <t xml:space="preserve">Clallam </t>
  </si>
  <si>
    <t xml:space="preserve">Cowlitz </t>
  </si>
  <si>
    <t xml:space="preserve">Ferry </t>
  </si>
  <si>
    <t xml:space="preserve">Island </t>
  </si>
  <si>
    <t>Kitsap</t>
  </si>
  <si>
    <t>Lewis</t>
  </si>
  <si>
    <t xml:space="preserve">Pend Orielle </t>
  </si>
  <si>
    <t xml:space="preserve">Pierce </t>
  </si>
  <si>
    <t xml:space="preserve">Skamania </t>
  </si>
  <si>
    <t xml:space="preserve">Snohomish </t>
  </si>
  <si>
    <t>Spokane</t>
  </si>
  <si>
    <t xml:space="preserve">Thurston </t>
  </si>
  <si>
    <t>Item</t>
  </si>
  <si>
    <t>Category</t>
  </si>
  <si>
    <t>UNITS</t>
  </si>
  <si>
    <t>UG Terminals (various sizes)(each)</t>
  </si>
  <si>
    <t>Vaults</t>
  </si>
  <si>
    <t>Handhole-Flower Pot (each)</t>
  </si>
  <si>
    <t>Handhole-Small (each)</t>
  </si>
  <si>
    <t>Handhole-Large (each)</t>
  </si>
  <si>
    <t>Testing Station (each)</t>
  </si>
  <si>
    <t>Underground</t>
  </si>
  <si>
    <t>2" Backbone Conduit (ft)</t>
  </si>
  <si>
    <t>3/4" Service Conduit (ft)</t>
  </si>
  <si>
    <t>Cupplers and Sweeps (each)</t>
  </si>
  <si>
    <t>Burried Fiber Tape (1000' roll) (each)</t>
  </si>
  <si>
    <t>Fiber Locate Post Marker (each)</t>
  </si>
  <si>
    <t>Tracer Wire (ft)</t>
  </si>
  <si>
    <t>Strand, and Hardware (ft)</t>
  </si>
  <si>
    <t>Aerial</t>
  </si>
  <si>
    <t>Pole Anchor (each)</t>
  </si>
  <si>
    <t>Snow Shoes (each)</t>
  </si>
  <si>
    <t>Splice Cases (various sizes) (each)</t>
  </si>
  <si>
    <t>Equipment</t>
  </si>
  <si>
    <t>2" PVC risers (ft)</t>
  </si>
  <si>
    <t>Riser Offset Brackets (each)</t>
  </si>
  <si>
    <t>Aerial Terminals (various sizes) (each)</t>
  </si>
  <si>
    <t>Smoke Tube w/brackets (each)</t>
  </si>
  <si>
    <t>Drops</t>
  </si>
  <si>
    <t>NID's (each)</t>
  </si>
  <si>
    <t>Aerial Drop Kits (each)</t>
  </si>
  <si>
    <t>Underground Drop Kits (each)</t>
  </si>
  <si>
    <t>Flat Drop Cable (ft)</t>
  </si>
  <si>
    <t>Cable</t>
  </si>
  <si>
    <t>12ct Fiber (ft)</t>
  </si>
  <si>
    <t>24ct Fiber (ft)</t>
  </si>
  <si>
    <t>48ct Fiber (ft)</t>
  </si>
  <si>
    <t>72ct Fiber (ft)</t>
  </si>
  <si>
    <t>96ct Fiber (ft)</t>
  </si>
  <si>
    <t>144ct Fiber (ft)</t>
  </si>
  <si>
    <t>288ct Fiber (ft)</t>
  </si>
  <si>
    <t>6ct Fiber ADSS (ft)</t>
  </si>
  <si>
    <t>48ct Fiber ADSS (ft)</t>
  </si>
  <si>
    <t>96ct  Fiber ADSS (ft)</t>
  </si>
  <si>
    <t>144ct Fiber ADSS (ft)</t>
  </si>
  <si>
    <t>REQUIRED</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</si>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</sst>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
    <numFmt numFmtId="166" formatCode="0\ &quot;weeks&quot;"/>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ptos Narrow"/>
      <family val="2"/>
      <scheme val="minor"/>
    </font>
    <font>
      <sz val="10"/>
      <name val="Arial"/>
      <family val="2"/>
    </font>
    <font>
      <sz val="11"/>
      <color theme="1"/>
      <name val="Trebuchet MS"/>
      <family val="2"/>
    </font>
    <font>
      <b/>
      <sz val="10"/>
      <color theme="1"/>
      <name val="Aptos Narrow"/>
      <family val="2"/>
      <scheme val="minor"/>
    </font>
    <font>
      <b/>
      <sz val="10"/>
      <color rgb="FF000000"/>
      <name val="Aptos Narrow"/>
      <family val="2"/>
      <scheme val="minor"/>
    </font>
    <font>
      <sz val="11"/>
      <color rgb="FF000000"/>
      <name val="Aptos Narrow"/>
      <family val="2"/>
    </font>
    <font>
      <sz val="11"/>
      <color rgb="FF000000"/>
      <name val="Aptos Narrow"/>
      <family val="2"/>
      <scheme val="minor"/>
    </font>
    <font>
      <b/>
      <sz val="11"/>
      <color rgb="FF000000"/>
      <name val="Aptos Narrow"/>
      <family val="2"/>
      <scheme val="minor"/>
    </font>
  </fonts>
  <fills count="2">
    <fill>
      <patternFill patternType="none"/>
    </fill>
    <fill>
      <patternFill patternType="gray125"/>
    </fill>
  </fills>
  <borders count="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3" fillId="0" borderId="0"/>
    <xf numFmtId="0" fontId="4" fillId="0" borderId="0"/>
    <xf numFmtId="0" fontId="4" fillId="0" borderId="0">
      <alignment vertical="top"/>
    </xf>
    <xf numFmtId="0" fontId="4" fillId="0" borderId="0"/>
    <xf numFmtId="0" fontId="5" fillId="0" borderId="0"/>
    <xf numFmtId="4" fontId="3" fillId="0" borderId="0">
      <alignment horizontal="right" vertical="center"/>
    </xf>
  </cellStyleXfs>
  <cellXfs count="49">
    <xf numFmtId="0" fontId="0" fillId="0" borderId="0" xfId="0"/>
    <xf numFmtId="164" fontId="0" fillId="0" borderId="0" xfId="1" applyNumberFormat="1" applyFont="1"/>
    <xf numFmtId="0" fontId="0" fillId="0" borderId="0" xfId="0" applyAlignment="1">
      <alignment horizontal="center"/>
    </xf>
    <xf numFmtId="164" fontId="0" fillId="0" borderId="0" xfId="1" applyNumberFormat="1" applyFont="1" applyAlignment="1">
      <alignment horizontal="center"/>
    </xf>
    <xf numFmtId="165" fontId="0" fillId="0" borderId="0" xfId="0" applyNumberFormat="1"/>
    <xf numFmtId="0" fontId="0" fillId="0" borderId="2" xfId="0" applyBorder="1" applyAlignment="1">
      <alignment horizontal="center" vertical="center"/>
    </xf>
    <xf numFmtId="0" fontId="0" fillId="0" borderId="2" xfId="0" applyBorder="1" applyAlignment="1">
      <alignment horizontal="center" vertical="center" wrapText="1"/>
    </xf>
    <xf numFmtId="164" fontId="0" fillId="0" borderId="0" xfId="0" applyNumberFormat="1"/>
    <xf numFmtId="0" fontId="0" fillId="0" borderId="2" xfId="0" applyBorder="1" applyAlignment="1">
      <alignment horizontal="left"/>
    </xf>
    <xf numFmtId="0" fontId="0" fillId="0" borderId="2" xfId="0" applyBorder="1" applyAlignment="1">
      <alignment horizontal="left" vertical="center"/>
    </xf>
    <xf numFmtId="0" fontId="0" fillId="0" borderId="0" xfId="0" applyAlignment="1">
      <alignment vertical="center"/>
    </xf>
    <xf numFmtId="164" fontId="0" fillId="0" borderId="2" xfId="1" applyNumberFormat="1" applyFont="1" applyBorder="1" applyAlignment="1">
      <alignment horizontal="center"/>
    </xf>
    <xf numFmtId="0" fontId="0" fillId="0" borderId="0" xfId="0" applyAlignment="1">
      <alignment horizontal="left"/>
    </xf>
    <xf numFmtId="164" fontId="0" fillId="0" borderId="2" xfId="1" applyNumberFormat="1" applyFont="1" applyBorder="1" applyAlignment="1">
      <alignment horizontal="left" vertical="center"/>
    </xf>
    <xf numFmtId="0" fontId="0" fillId="0" borderId="0" xfId="0" applyAlignment="1">
      <alignment horizontal="left" vertical="center"/>
    </xf>
    <xf numFmtId="164" fontId="0" fillId="0" borderId="2" xfId="1" applyNumberFormat="1" applyFont="1" applyBorder="1" applyAlignment="1">
      <alignment horizontal="center" vertical="center"/>
    </xf>
    <xf numFmtId="0" fontId="0" fillId="0" borderId="2" xfId="0" applyBorder="1" applyAlignment="1">
      <alignment horizontal="left" vertical="center" wrapText="1"/>
    </xf>
    <xf numFmtId="0" fontId="0" fillId="0" borderId="0" xfId="0" applyAlignment="1">
      <alignment horizontal="left" wrapText="1"/>
    </xf>
    <xf numFmtId="0" fontId="6" fillId="0" borderId="0" xfId="0" applyFont="1" applyAlignment="1">
      <alignment horizontal="left" vertical="center"/>
    </xf>
    <xf numFmtId="0" fontId="7" fillId="0" borderId="0" xfId="0" applyFont="1" applyAlignment="1">
      <alignment horizontal="left" vertical="center"/>
    </xf>
    <xf numFmtId="0" fontId="6" fillId="0" borderId="2" xfId="0" applyFont="1" applyBorder="1" applyAlignment="1">
      <alignment horizontal="left" vertical="center"/>
    </xf>
    <xf numFmtId="0" fontId="6" fillId="0" borderId="2" xfId="0" applyFont="1" applyBorder="1" applyAlignment="1">
      <alignment horizontal="left" vertical="center" wrapText="1"/>
    </xf>
    <xf numFmtId="0" fontId="8" fillId="0" borderId="0" xfId="0" applyFont="1" applyAlignment="1">
      <alignment horizontal="left" vertical="center" wrapText="1"/>
    </xf>
    <xf numFmtId="0" fontId="2" fillId="0" borderId="0" xfId="0" applyFont="1" applyAlignment="1">
      <alignment vertical="center"/>
    </xf>
    <xf numFmtId="43" fontId="0" fillId="0" borderId="0" xfId="0" applyNumberFormat="1" applyAlignment="1">
      <alignment vertical="center"/>
    </xf>
    <xf numFmtId="0" fontId="2" fillId="0" borderId="0" xfId="0" applyFont="1" applyAlignment="1">
      <alignment horizontal="center"/>
    </xf>
    <xf numFmtId="0" fontId="2" fillId="0" borderId="0" xfId="0" applyFont="1" applyAlignment="1">
      <alignment horizontal="center" vertical="center" wrapText="1"/>
    </xf>
    <xf numFmtId="0" fontId="6" fillId="0" borderId="2" xfId="0" applyFont="1" applyBorder="1" applyAlignment="1">
      <alignment wrapText="1"/>
    </xf>
    <xf numFmtId="0" fontId="6" fillId="0" borderId="2" xfId="0" applyFont="1" applyBorder="1" applyAlignment="1">
      <alignment vertical="center" wrapText="1"/>
    </xf>
    <xf numFmtId="0" fontId="6" fillId="0" borderId="2" xfId="0" applyFont="1" applyBorder="1" applyAlignment="1">
      <alignment vertical="top" wrapText="1"/>
    </xf>
    <xf numFmtId="0" fontId="0" fillId="0" borderId="0" xfId="0" applyAlignment="1" applyProtection="1">
      <alignment horizontal="center"/>
      <protection locked="0"/>
      <extLst>
        <ext xmlns:xfpb="http://schemas.microsoft.com/office/spreadsheetml/2022/featurepropertybag" uri="{C7286773-470A-42A8-94C5-96B5CB345126}">
          <xfpb:xfComplement i="0"/>
        </ext>
      </extLst>
    </xf>
    <xf numFmtId="164" fontId="0" fillId="0" borderId="2" xfId="1" applyNumberFormat="1" applyFont="1" applyBorder="1" applyAlignment="1" applyProtection="1">
      <alignment vertical="center"/>
      <protection locked="0"/>
    </xf>
    <xf numFmtId="166" fontId="0" fillId="0" borderId="2" xfId="0" applyNumberFormat="1" applyBorder="1" applyAlignment="1" applyProtection="1">
      <alignment horizontal="center" vertical="center"/>
      <protection locked="0"/>
    </xf>
    <xf numFmtId="164" fontId="0" fillId="0" borderId="2" xfId="1" applyNumberFormat="1" applyFont="1" applyBorder="1" applyAlignment="1" applyProtection="1">
      <alignment horizontal="left" vertical="center"/>
      <protection locked="0"/>
    </xf>
    <xf numFmtId="164" fontId="2" fillId="0" borderId="2" xfId="1" applyNumberFormat="1" applyFont="1" applyBorder="1" applyAlignment="1" applyProtection="1">
      <alignment vertical="center"/>
      <protection locked="0"/>
    </xf>
    <xf numFmtId="164" fontId="0" fillId="0" borderId="2" xfId="1" applyNumberFormat="1" applyFont="1" applyBorder="1" applyProtection="1">
      <protection locked="0"/>
    </xf>
    <xf numFmtId="166" fontId="0" fillId="0" borderId="2" xfId="0" applyNumberFormat="1" applyBorder="1" applyAlignment="1" applyProtection="1">
      <alignment horizontal="center"/>
      <protection locked="0"/>
    </xf>
    <xf numFmtId="0" fontId="0" fillId="0" borderId="2" xfId="0" applyBorder="1" applyAlignment="1" applyProtection="1">
      <alignment vertical="center"/>
      <protection locked="0"/>
    </xf>
    <xf numFmtId="44" fontId="0" fillId="0" borderId="2" xfId="2" applyFont="1" applyBorder="1" applyAlignment="1" applyProtection="1">
      <alignment vertical="center"/>
      <protection locked="0"/>
    </xf>
    <xf numFmtId="0" fontId="0" fillId="0" borderId="2" xfId="0" applyBorder="1" applyAlignment="1" applyProtection="1">
      <alignment horizontal="left" vertical="center"/>
      <protection locked="0"/>
    </xf>
    <xf numFmtId="44" fontId="0" fillId="0" borderId="2" xfId="2" applyFont="1" applyBorder="1" applyAlignment="1" applyProtection="1">
      <alignment horizontal="left" vertical="center"/>
      <protection locked="0"/>
    </xf>
    <xf numFmtId="0" fontId="2" fillId="0" borderId="2" xfId="0" applyFont="1" applyBorder="1" applyAlignment="1" applyProtection="1">
      <alignment vertical="center"/>
      <protection locked="0"/>
    </xf>
    <xf numFmtId="0" fontId="0" fillId="0" borderId="2" xfId="0" applyBorder="1" applyProtection="1">
      <protection locked="0"/>
    </xf>
    <xf numFmtId="44" fontId="0" fillId="0" borderId="2" xfId="2" applyFont="1" applyBorder="1" applyProtection="1">
      <protection locked="0"/>
    </xf>
    <xf numFmtId="0" fontId="9" fillId="0" borderId="1" xfId="0" applyFont="1" applyBorder="1" applyAlignment="1">
      <alignment horizontal="center" vertical="center" wrapText="1"/>
    </xf>
    <xf numFmtId="0" fontId="0" fillId="0" borderId="0" xfId="0" applyAlignment="1">
      <alignment horizontal="center" vertical="center" wrapText="1"/>
    </xf>
    <xf numFmtId="44" fontId="0" fillId="0" borderId="2" xfId="0" applyNumberFormat="1" applyBorder="1" applyAlignment="1" applyProtection="1">
      <alignment vertical="center"/>
      <protection locked="0"/>
    </xf>
    <xf numFmtId="44" fontId="0" fillId="0" borderId="2" xfId="0" applyNumberFormat="1" applyBorder="1" applyAlignment="1" applyProtection="1">
      <alignment horizontal="left" vertical="center"/>
      <protection locked="0"/>
    </xf>
    <xf numFmtId="44" fontId="0" fillId="0" borderId="2" xfId="0" applyNumberFormat="1" applyBorder="1" applyProtection="1">
      <protection locked="0"/>
    </xf>
  </cellXfs>
  <cellStyles count="11">
    <cellStyle name="Comma" xfId="1" builtinId="3"/>
    <cellStyle name="Currency" xfId="2" builtinId="4"/>
    <cellStyle name="Normal" xfId="0" builtinId="0"/>
    <cellStyle name="Normal 2" xfId="3" xr:uid="{D49CF8F8-36DE-4C07-B254-074FA593DDC4}"/>
    <cellStyle name="Normal 2 2 3" xfId="6" xr:uid="{B3C3243E-DD0C-459C-A6C5-AF372EB3DF0F}"/>
    <cellStyle name="Normal 3" xfId="4" xr:uid="{28427D39-5538-42C3-A282-5AB7409D759D}"/>
    <cellStyle name="Normal 4" xfId="5" xr:uid="{B2538408-58A1-42D6-871B-AFD6D0657A8F}"/>
    <cellStyle name="Normal 4 2" xfId="7" xr:uid="{C6E759C4-0B30-4714-A712-6012E3CFF25C}"/>
    <cellStyle name="Normal 4 3" xfId="8" xr:uid="{FBC1E279-7374-446F-BC51-D02616E5C699}"/>
    <cellStyle name="Normal 56" xfId="9" xr:uid="{F1161371-372E-452F-A285-7F0D33C2D5E9}"/>
    <cellStyle name="simple-currency" xfId="10" xr:uid="{952FD66B-ECEF-42B1-9AEE-9586B2C49199}"/>
  </cellStyles>
  <dxfs count="27">
    <dxf>
      <numFmt numFmtId="34" formatCode="_(&quot;$&quot;* #,##0.00_);_(&quot;$&quot;* \(#,##0.00\);_(&quot;$&quot;* &quot;-&quot;??_);_(@_)"/>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dxf>
    <dxf>
      <alignment horizontal="center" vertical="bottom" textRotation="0" wrapText="0" indent="0" justifyLastLine="0" shrinkToFit="0" readingOrder="0"/>
      <protection locked="0" hidden="0"/>
      <extLst>
        <ext xmlns:xfpb="http://schemas.microsoft.com/office/spreadsheetml/2022/featurepropertybag" uri="{0417FA29-78FA-4A13-93AC-8FF0FAFDF519}">
          <xfpb:DXFComplement i="0"/>
        </ext>
      </extLst>
    </dxf>
    <dxf>
      <alignment horizontal="left"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sz val="10"/>
        <name val="Aptos Narrow"/>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6" formatCode="0\ &quot;weeks&quot;"/>
      <alignment horizontal="center"/>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minor"/>
      </font>
      <numFmt numFmtId="164" formatCode="_(* #,##0_);_(* \(#,##0\);_(* &quot;-&quot;??_);_(@_)"/>
      <border diagonalUp="0" diagonalDown="0">
        <left style="thin">
          <color indexed="64"/>
        </left>
        <right style="thin">
          <color indexed="64"/>
        </right>
        <top style="thin">
          <color indexed="64"/>
        </top>
        <bottom style="thin">
          <color indexed="64"/>
        </bottom>
      </border>
      <protection locked="0" hidden="0"/>
    </dxf>
    <dxf>
      <numFmt numFmtId="164" formatCode="_(* #,##0_);_(* \(#,##0\);_(* &quot;-&quot;??_);_(@_)"/>
      <alignment horizontal="center"/>
      <border diagonalUp="0" diagonalDown="0">
        <left style="thin">
          <color indexed="64"/>
        </left>
        <right style="thin">
          <color indexed="64"/>
        </right>
        <top style="thin">
          <color indexed="64"/>
        </top>
        <bottom style="thin">
          <color indexed="64"/>
        </bottom>
      </border>
    </dxf>
    <dxf>
      <alignment horizontal="lef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bottom style="thin">
          <color indexed="64"/>
        </bottom>
      </border>
    </dxf>
    <dxf>
      <alignment horizontal="center"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bag type="DXFComplements" extRef="D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BFFEFB-6F88-4B19-B16D-9F947ABFBF83}" name="Table3" displayName="Table3" ref="A15:I50" totalsRowShown="0" headerRowDxfId="26" headerRowBorderDxfId="25">
  <autoFilter ref="A15:I50" xr:uid="{1ABFFEFB-6F88-4B19-B16D-9F947ABFBF83}"/>
  <tableColumns count="9">
    <tableColumn id="1" xr3:uid="{1E60F558-6E66-4E33-86FD-B33A14D2FC13}" name="Material" dataDxfId="24"/>
    <tableColumn id="2" xr3:uid="{6F171A80-F090-4D9E-9E89-323C73D82D34}" name="Unit of Material" dataDxfId="23"/>
    <tableColumn id="6" xr3:uid="{57A4B2F1-62CC-4C2E-80DC-0B0B8494A6E2}" name="Units for Project Areas Selected" dataDxfId="22" dataCellStyle="Comma">
      <calculatedColumnFormula>SUMIF('County Summary'!C$43:N$43, TRUE,'County Summary'!C3:N3)</calculatedColumnFormula>
    </tableColumn>
    <tableColumn id="9" xr3:uid="{BE30D68A-B3B3-43A7-8D6F-C4E0736EC7CE}" name="Units Available For Sale" dataDxfId="21" dataCellStyle="Comma"/>
    <tableColumn id="3" xr3:uid="{B872D69A-D966-4FE5-8425-49D16DA608C9}" name="Estimated Lead Time" dataDxfId="20"/>
    <tableColumn id="4" xr3:uid="{2DA280BB-4918-4FEE-9F2D-DB83FE154F31}" name="Description" dataDxfId="19"/>
    <tableColumn id="5" xr3:uid="{93584714-9E48-43CF-BEF8-0FEA16D14D50}" name="SKU Part Number" dataDxfId="18"/>
    <tableColumn id="7" xr3:uid="{89943131-8D89-476A-952E-B46823BF42C2}" name="Unit Price" dataDxfId="17" dataCellStyle="Currency"/>
    <tableColumn id="8" xr3:uid="{971A1FAC-D257-4EF4-8587-C0025ED58B83}" name="Comments" dataDxfId="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9696CE9-C7D3-4EB8-8981-24D7C09132FD}" name="Table4" displayName="Table4" ref="A1:B13" totalsRowShown="0">
  <autoFilter ref="A1:B13" xr:uid="{19696CE9-C7D3-4EB8-8981-24D7C09132FD}"/>
  <tableColumns count="2">
    <tableColumn id="1" xr3:uid="{4C88752E-8064-4D80-A983-0049ECE2CE27}" name="Project Areas" dataDxfId="16"/>
    <tableColumn id="2" xr3:uid="{772E5978-3063-4362-B466-A23937A69FB7}" name="Check if able to Supply" dataDxfId="15"/>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85BE04C-0FCB-403A-8E22-D957248CD395}" name="Table2" displayName="Table2" ref="A1:O36" totalsRowShown="0" dataDxfId="14" dataCellStyle="Comma">
  <autoFilter ref="A1:O36" xr:uid="{F85BE04C-0FCB-403A-8E22-D957248CD395}"/>
  <tableColumns count="15">
    <tableColumn id="1" xr3:uid="{C801B69E-1B6A-4AF3-9F6B-5765D5C2914A}" name="Item Descriptions"/>
    <tableColumn id="2" xr3:uid="{9257A513-BBCA-4CB9-95A5-ADAF74C77F54}" name="Material Category"/>
    <tableColumn id="3" xr3:uid="{044FD59B-D895-4B96-814F-052E3B9F8315}" name="Clallam " dataDxfId="13" dataCellStyle="Comma"/>
    <tableColumn id="4" xr3:uid="{F96112ED-3D1F-46ED-A095-F1BC700AC702}" name="Cowlitz " dataDxfId="12" dataCellStyle="Comma"/>
    <tableColumn id="6" xr3:uid="{4B638B04-EFC4-4A56-BA10-601EF4C905E9}" name="Ferry " dataDxfId="11" dataCellStyle="Comma"/>
    <tableColumn id="7" xr3:uid="{6FC4EB2D-1D36-4F06-91A4-85B3314E59A9}" name="Island " dataDxfId="10" dataCellStyle="Comma"/>
    <tableColumn id="14" xr3:uid="{6B1E2787-64E3-4B83-9A99-4BB0E6F36C40}" name="Kitsap" dataDxfId="9" dataCellStyle="Comma"/>
    <tableColumn id="5" xr3:uid="{8797EF6C-08B5-4921-B8AC-2DA86C4EED0E}" name="Lewis" dataDxfId="8" dataCellStyle="Comma"/>
    <tableColumn id="8" xr3:uid="{F631ACFC-6B80-47D8-87AE-7B72ACE38809}" name="Pend Orielle " dataDxfId="7" dataCellStyle="Comma"/>
    <tableColumn id="9" xr3:uid="{9DA9C4E2-8973-4DA2-90AF-54AE6F836958}" name="Pierce " dataDxfId="6" dataCellStyle="Comma"/>
    <tableColumn id="10" xr3:uid="{E7BCE53A-F826-45C5-BE52-A85C506B478F}" name="Skamania " dataDxfId="5" dataCellStyle="Comma"/>
    <tableColumn id="11" xr3:uid="{8AEB9112-C5B6-448D-86C6-7A0C350D66E9}" name="Snohomish " dataDxfId="4" dataCellStyle="Comma"/>
    <tableColumn id="12" xr3:uid="{C2376D92-8BE3-40F5-A57E-8464FAD84DBD}" name="Spokane" dataDxfId="3" dataCellStyle="Comma"/>
    <tableColumn id="13" xr3:uid="{1828019C-D38A-4B2F-A3B7-6B51016BD8D8}" name="Thurston " dataDxfId="2" dataCellStyle="Comma"/>
    <tableColumn id="18" xr3:uid="{9C87C4C1-FE19-47CC-9E83-F4C0D593FADC}" name="Total" dataDxfId="1" dataCellStyle="Comma"/>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0C21E-C84F-423D-99BA-2A36347EF35A}">
  <dimension ref="A1:M50"/>
  <sheetViews>
    <sheetView tabSelected="1" workbookViewId="0"/>
  </sheetViews>
  <sheetFormatPr defaultRowHeight="14.4" x14ac:dyDescent="0.3"/>
  <cols>
    <col min="1" max="1" width="30.6640625" style="12" customWidth="1"/>
    <col min="2" max="2" width="13.5546875" style="12" customWidth="1"/>
    <col min="3" max="3" width="20.44140625" style="2" customWidth="1"/>
    <col min="4" max="4" width="14.44140625" customWidth="1"/>
    <col min="5" max="5" width="14.109375" style="2" customWidth="1"/>
    <col min="6" max="6" width="56.5546875" style="18" customWidth="1"/>
    <col min="7" max="7" width="20.88671875" customWidth="1"/>
    <col min="8" max="8" width="15.109375" customWidth="1"/>
    <col min="9" max="9" width="43.6640625" customWidth="1"/>
    <col min="11" max="11" width="18.44140625" bestFit="1" customWidth="1"/>
    <col min="12" max="12" width="14.88671875" customWidth="1"/>
  </cols>
  <sheetData>
    <row r="1" spans="1:9" ht="29.25" customHeight="1" x14ac:dyDescent="0.3">
      <c r="A1" s="26" t="s">
        <v>0</v>
      </c>
      <c r="B1" s="26" t="s">
        <v>1</v>
      </c>
    </row>
    <row r="2" spans="1:9" ht="18" customHeight="1" x14ac:dyDescent="0.3">
      <c r="A2" s="17" t="s">
        <v>2</v>
      </c>
      <c r="B2" s="30" t="b">
        <v>1</v>
      </c>
    </row>
    <row r="3" spans="1:9" ht="18" customHeight="1" x14ac:dyDescent="0.3">
      <c r="A3" s="17" t="s">
        <v>3</v>
      </c>
      <c r="B3" s="30" t="b">
        <v>1</v>
      </c>
    </row>
    <row r="4" spans="1:9" ht="18" customHeight="1" x14ac:dyDescent="0.3">
      <c r="A4" s="17" t="s">
        <v>4</v>
      </c>
      <c r="B4" s="30" t="b">
        <v>1</v>
      </c>
    </row>
    <row r="5" spans="1:9" ht="18" customHeight="1" x14ac:dyDescent="0.3">
      <c r="A5" s="17" t="s">
        <v>5</v>
      </c>
      <c r="B5" s="30" t="b">
        <v>1</v>
      </c>
    </row>
    <row r="6" spans="1:9" ht="18" customHeight="1" x14ac:dyDescent="0.3">
      <c r="A6" s="17" t="s">
        <v>6</v>
      </c>
      <c r="B6" s="30" t="b">
        <v>1</v>
      </c>
    </row>
    <row r="7" spans="1:9" ht="18" customHeight="1" x14ac:dyDescent="0.3">
      <c r="A7" s="17" t="s">
        <v>7</v>
      </c>
      <c r="B7" s="30" t="b">
        <v>1</v>
      </c>
      <c r="F7" s="19"/>
    </row>
    <row r="8" spans="1:9" ht="18" customHeight="1" x14ac:dyDescent="0.3">
      <c r="A8" s="17" t="s">
        <v>8</v>
      </c>
      <c r="B8" s="30" t="b">
        <v>1</v>
      </c>
    </row>
    <row r="9" spans="1:9" ht="18" customHeight="1" x14ac:dyDescent="0.3">
      <c r="A9" s="17" t="s">
        <v>9</v>
      </c>
      <c r="B9" s="30" t="b">
        <v>1</v>
      </c>
    </row>
    <row r="10" spans="1:9" ht="18" customHeight="1" x14ac:dyDescent="0.3">
      <c r="A10" s="17" t="s">
        <v>10</v>
      </c>
      <c r="B10" s="30" t="b">
        <v>1</v>
      </c>
    </row>
    <row r="11" spans="1:9" ht="18" customHeight="1" x14ac:dyDescent="0.3">
      <c r="A11" s="17" t="s">
        <v>11</v>
      </c>
      <c r="B11" s="30" t="b">
        <v>1</v>
      </c>
    </row>
    <row r="12" spans="1:9" ht="18" customHeight="1" x14ac:dyDescent="0.3">
      <c r="A12" s="17" t="s">
        <v>12</v>
      </c>
      <c r="B12" s="30" t="b">
        <v>1</v>
      </c>
    </row>
    <row r="13" spans="1:9" ht="18" customHeight="1" x14ac:dyDescent="0.3">
      <c r="A13" s="17" t="s">
        <v>13</v>
      </c>
      <c r="B13" s="30" t="b">
        <v>1</v>
      </c>
    </row>
    <row r="14" spans="1:9" ht="18" customHeight="1" x14ac:dyDescent="0.3">
      <c r="D14" s="25" t="s">
        <v>154</v>
      </c>
      <c r="E14" s="25" t="s">
        <v>154</v>
      </c>
      <c r="G14" s="25" t="s">
        <v>154</v>
      </c>
      <c r="H14" s="25" t="s">
        <v>154</v>
      </c>
      <c r="I14" s="25" t="s">
        <v>154</v>
      </c>
    </row>
    <row r="15" spans="1:9" ht="31.5" customHeight="1" x14ac:dyDescent="0.3">
      <c r="A15" s="9" t="s">
        <v>14</v>
      </c>
      <c r="B15" s="16" t="s">
        <v>15</v>
      </c>
      <c r="C15" s="6" t="s">
        <v>16</v>
      </c>
      <c r="D15" s="6" t="s">
        <v>17</v>
      </c>
      <c r="E15" s="6" t="s">
        <v>18</v>
      </c>
      <c r="F15" s="20" t="s">
        <v>19</v>
      </c>
      <c r="G15" s="5" t="s">
        <v>20</v>
      </c>
      <c r="H15" s="5" t="s">
        <v>21</v>
      </c>
      <c r="I15" s="5" t="s">
        <v>155</v>
      </c>
    </row>
    <row r="16" spans="1:9" s="10" customFormat="1" ht="110.4" x14ac:dyDescent="0.3">
      <c r="A16" s="9" t="s">
        <v>23</v>
      </c>
      <c r="B16" s="9" t="s">
        <v>24</v>
      </c>
      <c r="C16" s="15">
        <f>SUMIF('County Summary'!C$43:N$43, TRUE,'County Summary'!C3:N3)</f>
        <v>3283</v>
      </c>
      <c r="D16" s="31"/>
      <c r="E16" s="32">
        <v>0</v>
      </c>
      <c r="F16" s="21" t="s">
        <v>25</v>
      </c>
      <c r="G16" s="37"/>
      <c r="H16" s="38">
        <v>0</v>
      </c>
      <c r="I16" s="46"/>
    </row>
    <row r="17" spans="1:13" s="14" customFormat="1" ht="55.2" x14ac:dyDescent="0.3">
      <c r="A17" s="9" t="s">
        <v>26</v>
      </c>
      <c r="B17" s="9" t="s">
        <v>24</v>
      </c>
      <c r="C17" s="15">
        <f>SUMIF('County Summary'!C$43:N$43, TRUE,'County Summary'!C4:N4)</f>
        <v>2147.7999999999997</v>
      </c>
      <c r="D17" s="33"/>
      <c r="E17" s="32">
        <v>0</v>
      </c>
      <c r="F17" s="21" t="s">
        <v>27</v>
      </c>
      <c r="G17" s="39"/>
      <c r="H17" s="40">
        <v>0</v>
      </c>
      <c r="I17" s="47"/>
    </row>
    <row r="18" spans="1:13" s="10" customFormat="1" ht="55.2" x14ac:dyDescent="0.3">
      <c r="A18" s="9" t="s">
        <v>28</v>
      </c>
      <c r="B18" s="9" t="s">
        <v>24</v>
      </c>
      <c r="C18" s="15">
        <f>SUMIF('County Summary'!C$43:N$43, TRUE,'County Summary'!C5:N5)</f>
        <v>4390.8036666666658</v>
      </c>
      <c r="D18" s="31"/>
      <c r="E18" s="32">
        <v>0</v>
      </c>
      <c r="F18" s="21" t="s">
        <v>29</v>
      </c>
      <c r="G18" s="37"/>
      <c r="H18" s="38">
        <v>0</v>
      </c>
      <c r="I18" s="46"/>
    </row>
    <row r="19" spans="1:13" s="10" customFormat="1" ht="69" x14ac:dyDescent="0.3">
      <c r="A19" s="9" t="s">
        <v>30</v>
      </c>
      <c r="B19" s="9" t="s">
        <v>24</v>
      </c>
      <c r="C19" s="15">
        <f>SUMIF('County Summary'!C$43:N$43, TRUE,'County Summary'!C6:N6)</f>
        <v>409</v>
      </c>
      <c r="D19" s="31"/>
      <c r="E19" s="32">
        <v>0</v>
      </c>
      <c r="F19" s="21" t="s">
        <v>31</v>
      </c>
      <c r="G19" s="37"/>
      <c r="H19" s="38">
        <v>0</v>
      </c>
      <c r="I19" s="46"/>
    </row>
    <row r="20" spans="1:13" s="14" customFormat="1" ht="69" x14ac:dyDescent="0.3">
      <c r="A20" s="9" t="s">
        <v>32</v>
      </c>
      <c r="B20" s="9" t="s">
        <v>24</v>
      </c>
      <c r="C20" s="15">
        <f>SUMIF('County Summary'!C$43:N$43, TRUE,'County Summary'!C7:N7)</f>
        <v>2571</v>
      </c>
      <c r="D20" s="33"/>
      <c r="E20" s="32">
        <v>0</v>
      </c>
      <c r="F20" s="21" t="s">
        <v>33</v>
      </c>
      <c r="G20" s="39"/>
      <c r="H20" s="40">
        <v>0</v>
      </c>
      <c r="I20" s="47"/>
    </row>
    <row r="21" spans="1:13" s="14" customFormat="1" ht="110.4" x14ac:dyDescent="0.3">
      <c r="A21" s="6" t="s">
        <v>34</v>
      </c>
      <c r="B21" s="9" t="s">
        <v>35</v>
      </c>
      <c r="C21" s="13">
        <f>SUMIF('County Summary'!C$43:N$43, TRUE,'County Summary'!C8:N8)</f>
        <v>4143653</v>
      </c>
      <c r="D21" s="33"/>
      <c r="E21" s="32">
        <v>0</v>
      </c>
      <c r="F21" s="27" t="s">
        <v>36</v>
      </c>
      <c r="G21" s="39"/>
      <c r="H21" s="40">
        <v>0</v>
      </c>
      <c r="I21" s="47"/>
    </row>
    <row r="22" spans="1:13" s="10" customFormat="1" ht="124.2" x14ac:dyDescent="0.3">
      <c r="A22" s="16" t="s">
        <v>37</v>
      </c>
      <c r="B22" s="9" t="s">
        <v>35</v>
      </c>
      <c r="C22" s="15">
        <f>SUMIF('County Summary'!C$43:N$43, TRUE,'County Summary'!C9:N9)</f>
        <v>2053828</v>
      </c>
      <c r="D22" s="31"/>
      <c r="E22" s="32">
        <v>0</v>
      </c>
      <c r="F22" s="27" t="s">
        <v>38</v>
      </c>
      <c r="G22" s="37"/>
      <c r="H22" s="38">
        <v>0</v>
      </c>
      <c r="I22" s="46"/>
    </row>
    <row r="23" spans="1:13" s="10" customFormat="1" ht="124.2" x14ac:dyDescent="0.3">
      <c r="A23" s="16" t="s">
        <v>39</v>
      </c>
      <c r="B23" s="9" t="s">
        <v>24</v>
      </c>
      <c r="C23" s="15">
        <f>SUMIF('County Summary'!C$43:N$43, TRUE,'County Summary'!C10:N10)</f>
        <v>2876.4433333333336</v>
      </c>
      <c r="D23" s="31"/>
      <c r="E23" s="32">
        <v>0</v>
      </c>
      <c r="F23" s="27" t="s">
        <v>40</v>
      </c>
      <c r="G23" s="37"/>
      <c r="H23" s="38">
        <v>0</v>
      </c>
      <c r="I23" s="46"/>
      <c r="L23" s="23"/>
    </row>
    <row r="24" spans="1:13" s="10" customFormat="1" ht="124.2" x14ac:dyDescent="0.3">
      <c r="A24" s="22" t="s">
        <v>41</v>
      </c>
      <c r="B24" s="9" t="s">
        <v>24</v>
      </c>
      <c r="C24" s="15">
        <v>0</v>
      </c>
      <c r="D24" s="31"/>
      <c r="E24" s="32">
        <v>0</v>
      </c>
      <c r="F24" s="27" t="s">
        <v>42</v>
      </c>
      <c r="G24" s="37"/>
      <c r="H24" s="38"/>
      <c r="I24" s="46"/>
      <c r="J24" s="44" t="s">
        <v>43</v>
      </c>
      <c r="K24" s="45"/>
      <c r="L24" s="45"/>
      <c r="M24" s="45"/>
    </row>
    <row r="25" spans="1:13" s="23" customFormat="1" ht="110.4" x14ac:dyDescent="0.3">
      <c r="A25" s="16" t="s">
        <v>44</v>
      </c>
      <c r="B25" s="9" t="s">
        <v>24</v>
      </c>
      <c r="C25" s="15">
        <f>SUMIF('County Summary'!C$43:N$43, TRUE,'County Summary'!C11:N11)</f>
        <v>3813.2829999999994</v>
      </c>
      <c r="D25" s="34"/>
      <c r="E25" s="32">
        <v>0</v>
      </c>
      <c r="F25" s="27" t="s">
        <v>45</v>
      </c>
      <c r="G25" s="41"/>
      <c r="H25" s="38">
        <v>0</v>
      </c>
      <c r="I25" s="46"/>
    </row>
    <row r="26" spans="1:13" ht="124.2" x14ac:dyDescent="0.3">
      <c r="A26" s="16" t="s">
        <v>46</v>
      </c>
      <c r="B26" s="8" t="s">
        <v>24</v>
      </c>
      <c r="C26" s="11">
        <f>SUMIF('County Summary'!C$43:N$43, TRUE,'County Summary'!C12:N12)</f>
        <v>8947.7540000000008</v>
      </c>
      <c r="D26" s="35"/>
      <c r="E26" s="36">
        <v>0</v>
      </c>
      <c r="F26" s="27" t="s">
        <v>47</v>
      </c>
      <c r="G26" s="42"/>
      <c r="H26" s="43">
        <v>0</v>
      </c>
      <c r="I26" s="48"/>
    </row>
    <row r="27" spans="1:13" s="10" customFormat="1" ht="82.8" x14ac:dyDescent="0.3">
      <c r="A27" s="16" t="s">
        <v>48</v>
      </c>
      <c r="B27" s="9" t="s">
        <v>35</v>
      </c>
      <c r="C27" s="15">
        <f>SUMIF('County Summary'!C$43:N$43, TRUE,'County Summary'!C13:N13)</f>
        <v>5190549.8</v>
      </c>
      <c r="D27" s="31"/>
      <c r="E27" s="32">
        <v>0</v>
      </c>
      <c r="F27" s="27" t="s">
        <v>49</v>
      </c>
      <c r="G27" s="37"/>
      <c r="H27" s="38">
        <v>0</v>
      </c>
      <c r="I27" s="46"/>
    </row>
    <row r="28" spans="1:13" s="10" customFormat="1" ht="110.4" x14ac:dyDescent="0.3">
      <c r="A28" s="9" t="s">
        <v>50</v>
      </c>
      <c r="B28" s="9" t="s">
        <v>35</v>
      </c>
      <c r="C28" s="15">
        <f>SUMIF('County Summary'!C$43:N$43, TRUE,'County Summary'!C14:N14)</f>
        <v>7768528</v>
      </c>
      <c r="D28" s="31"/>
      <c r="E28" s="32">
        <v>0</v>
      </c>
      <c r="F28" s="28" t="s">
        <v>51</v>
      </c>
      <c r="G28" s="37"/>
      <c r="H28" s="38">
        <v>0</v>
      </c>
      <c r="I28" s="46"/>
    </row>
    <row r="29" spans="1:13" s="10" customFormat="1" ht="96.6" x14ac:dyDescent="0.3">
      <c r="A29" s="9" t="s">
        <v>52</v>
      </c>
      <c r="B29" s="9" t="s">
        <v>24</v>
      </c>
      <c r="C29" s="15">
        <f>SUMIF('County Summary'!C$43:N$43, TRUE,'County Summary'!C15:N15)</f>
        <v>9510.3559999999979</v>
      </c>
      <c r="D29" s="31"/>
      <c r="E29" s="32">
        <v>0</v>
      </c>
      <c r="F29" s="28" t="s">
        <v>53</v>
      </c>
      <c r="G29" s="37"/>
      <c r="H29" s="38">
        <v>0</v>
      </c>
      <c r="I29" s="46"/>
    </row>
    <row r="30" spans="1:13" s="10" customFormat="1" ht="124.2" x14ac:dyDescent="0.3">
      <c r="A30" s="9" t="s">
        <v>54</v>
      </c>
      <c r="B30" s="16" t="s">
        <v>55</v>
      </c>
      <c r="C30" s="15">
        <f>SUMIF('County Summary'!C$43:N$43, TRUE,'County Summary'!C16:N16)</f>
        <v>11792</v>
      </c>
      <c r="D30" s="31"/>
      <c r="E30" s="32">
        <v>0</v>
      </c>
      <c r="F30" s="28" t="s">
        <v>56</v>
      </c>
      <c r="G30" s="37"/>
      <c r="H30" s="38">
        <v>0</v>
      </c>
      <c r="I30" s="46"/>
    </row>
    <row r="31" spans="1:13" s="10" customFormat="1" ht="165.6" x14ac:dyDescent="0.3">
      <c r="A31" s="16" t="s">
        <v>57</v>
      </c>
      <c r="B31" s="9" t="s">
        <v>24</v>
      </c>
      <c r="C31" s="15">
        <f>SUMIF('County Summary'!C$43:N$43, TRUE,'County Summary'!C17:N17)</f>
        <v>4224</v>
      </c>
      <c r="D31" s="31"/>
      <c r="E31" s="32">
        <v>0</v>
      </c>
      <c r="F31" s="28" t="s">
        <v>58</v>
      </c>
      <c r="G31" s="37"/>
      <c r="H31" s="38">
        <v>0</v>
      </c>
      <c r="I31" s="46"/>
    </row>
    <row r="32" spans="1:13" s="10" customFormat="1" ht="110.4" x14ac:dyDescent="0.3">
      <c r="A32" s="9" t="s">
        <v>59</v>
      </c>
      <c r="B32" s="9" t="s">
        <v>35</v>
      </c>
      <c r="C32" s="15">
        <f>SUMIF('County Summary'!C$43:N$43, TRUE,'County Summary'!C18:N18)</f>
        <v>232529.38399999999</v>
      </c>
      <c r="D32" s="31"/>
      <c r="E32" s="32">
        <v>0</v>
      </c>
      <c r="F32" s="28" t="s">
        <v>60</v>
      </c>
      <c r="G32" s="37"/>
      <c r="H32" s="38">
        <v>0</v>
      </c>
      <c r="I32" s="46"/>
    </row>
    <row r="33" spans="1:11" s="10" customFormat="1" ht="96.6" x14ac:dyDescent="0.3">
      <c r="A33" s="9" t="s">
        <v>61</v>
      </c>
      <c r="B33" s="9" t="s">
        <v>24</v>
      </c>
      <c r="C33" s="15">
        <f>SUMIF('County Summary'!C$43:N$43, TRUE,'County Summary'!C19:N19)</f>
        <v>34879.407599999999</v>
      </c>
      <c r="D33" s="31"/>
      <c r="E33" s="32">
        <v>0</v>
      </c>
      <c r="F33" s="29" t="s">
        <v>62</v>
      </c>
      <c r="G33" s="37"/>
      <c r="H33" s="38"/>
      <c r="I33" s="46"/>
    </row>
    <row r="34" spans="1:11" s="10" customFormat="1" ht="110.4" x14ac:dyDescent="0.3">
      <c r="A34" s="16" t="s">
        <v>63</v>
      </c>
      <c r="B34" s="9" t="s">
        <v>24</v>
      </c>
      <c r="C34" s="15">
        <f>SUMIF('County Summary'!C$43:N$43, TRUE,'County Summary'!C20:N20)</f>
        <v>7530</v>
      </c>
      <c r="D34" s="31"/>
      <c r="E34" s="32">
        <v>0</v>
      </c>
      <c r="F34" s="27" t="s">
        <v>64</v>
      </c>
      <c r="G34" s="37"/>
      <c r="H34" s="38">
        <v>0</v>
      </c>
      <c r="I34" s="46"/>
    </row>
    <row r="35" spans="1:11" s="10" customFormat="1" ht="138" x14ac:dyDescent="0.3">
      <c r="A35" s="9" t="s">
        <v>65</v>
      </c>
      <c r="B35" s="9" t="s">
        <v>24</v>
      </c>
      <c r="C35" s="15">
        <f>SUMIF('County Summary'!C$43:N$43, TRUE,'County Summary'!C21:N21)</f>
        <v>35561</v>
      </c>
      <c r="D35" s="31"/>
      <c r="E35" s="32">
        <v>0</v>
      </c>
      <c r="F35" s="27" t="s">
        <v>66</v>
      </c>
      <c r="G35" s="37"/>
      <c r="H35" s="38">
        <v>0</v>
      </c>
      <c r="I35" s="46"/>
    </row>
    <row r="36" spans="1:11" s="10" customFormat="1" ht="55.2" x14ac:dyDescent="0.3">
      <c r="A36" s="9" t="s">
        <v>67</v>
      </c>
      <c r="B36" s="9" t="s">
        <v>24</v>
      </c>
      <c r="C36" s="15">
        <f>SUMIF('County Summary'!C$43:N$43, TRUE,'County Summary'!C22:N22)</f>
        <v>35557</v>
      </c>
      <c r="D36" s="31"/>
      <c r="E36" s="32">
        <v>0</v>
      </c>
      <c r="F36" s="29" t="s">
        <v>68</v>
      </c>
      <c r="G36" s="37"/>
      <c r="H36" s="38">
        <v>0</v>
      </c>
      <c r="I36" s="46"/>
      <c r="K36" s="24"/>
    </row>
    <row r="37" spans="1:11" s="10" customFormat="1" ht="69" x14ac:dyDescent="0.3">
      <c r="A37" s="9" t="s">
        <v>69</v>
      </c>
      <c r="B37" s="9" t="s">
        <v>24</v>
      </c>
      <c r="C37" s="15">
        <f>SUMIF('County Summary'!C$43:N$43, TRUE,'County Summary'!C23:N23)</f>
        <v>21536</v>
      </c>
      <c r="D37" s="31"/>
      <c r="E37" s="32">
        <v>0</v>
      </c>
      <c r="F37" s="29" t="s">
        <v>70</v>
      </c>
      <c r="G37" s="37"/>
      <c r="H37" s="38">
        <v>0</v>
      </c>
      <c r="I37" s="46"/>
    </row>
    <row r="38" spans="1:11" s="10" customFormat="1" ht="124.2" x14ac:dyDescent="0.3">
      <c r="A38" s="9" t="s">
        <v>71</v>
      </c>
      <c r="B38" s="9" t="s">
        <v>24</v>
      </c>
      <c r="C38" s="15">
        <f>SUMIF('County Summary'!C$43:N$43, TRUE,'County Summary'!C24:N24)</f>
        <v>14021</v>
      </c>
      <c r="D38" s="31"/>
      <c r="E38" s="32">
        <v>0</v>
      </c>
      <c r="F38" s="29" t="s">
        <v>72</v>
      </c>
      <c r="G38" s="37"/>
      <c r="H38" s="38">
        <v>0</v>
      </c>
      <c r="I38" s="46"/>
    </row>
    <row r="39" spans="1:11" s="10" customFormat="1" ht="151.80000000000001" x14ac:dyDescent="0.3">
      <c r="A39" s="9" t="s">
        <v>73</v>
      </c>
      <c r="B39" s="9" t="s">
        <v>35</v>
      </c>
      <c r="C39" s="15">
        <f>SUMIF('County Summary'!C$43:N$43, TRUE,'County Summary'!C25:N25)</f>
        <v>12479851.871053999</v>
      </c>
      <c r="D39" s="31"/>
      <c r="E39" s="32">
        <v>0</v>
      </c>
      <c r="F39" s="29" t="s">
        <v>74</v>
      </c>
      <c r="G39" s="37"/>
      <c r="H39" s="38">
        <v>0</v>
      </c>
      <c r="I39" s="46"/>
    </row>
    <row r="40" spans="1:11" s="10" customFormat="1" ht="165.6" x14ac:dyDescent="0.3">
      <c r="A40" s="9" t="s">
        <v>75</v>
      </c>
      <c r="B40" s="9" t="s">
        <v>35</v>
      </c>
      <c r="C40" s="15">
        <f>SUMIF('County Summary'!C$43:N$43, TRUE,'County Summary'!C26:N26)</f>
        <v>1885637</v>
      </c>
      <c r="D40" s="31"/>
      <c r="E40" s="32">
        <v>0</v>
      </c>
      <c r="F40" s="29" t="s">
        <v>76</v>
      </c>
      <c r="G40" s="37"/>
      <c r="H40" s="38">
        <v>0</v>
      </c>
      <c r="I40" s="46"/>
    </row>
    <row r="41" spans="1:11" s="10" customFormat="1" ht="165.6" x14ac:dyDescent="0.3">
      <c r="A41" s="9" t="s">
        <v>77</v>
      </c>
      <c r="B41" s="9"/>
      <c r="C41" s="15">
        <f>SUMIF('County Summary'!C$43:N$43, TRUE,'County Summary'!C27:N27)</f>
        <v>149369</v>
      </c>
      <c r="D41" s="31"/>
      <c r="E41" s="32"/>
      <c r="F41" s="29" t="s">
        <v>78</v>
      </c>
      <c r="G41" s="37"/>
      <c r="H41" s="38">
        <v>0</v>
      </c>
      <c r="I41" s="46"/>
    </row>
    <row r="42" spans="1:11" s="10" customFormat="1" ht="151.80000000000001" x14ac:dyDescent="0.3">
      <c r="A42" s="9" t="s">
        <v>79</v>
      </c>
      <c r="B42" s="9" t="s">
        <v>35</v>
      </c>
      <c r="C42" s="15">
        <f>SUMIF('County Summary'!C$43:N$43, TRUE,'County Summary'!C28:N28)</f>
        <v>9713661.6400000006</v>
      </c>
      <c r="D42" s="31"/>
      <c r="E42" s="32">
        <v>0</v>
      </c>
      <c r="F42" s="29" t="s">
        <v>80</v>
      </c>
      <c r="G42" s="37"/>
      <c r="H42" s="38">
        <v>0</v>
      </c>
      <c r="I42" s="46"/>
    </row>
    <row r="43" spans="1:11" s="10" customFormat="1" ht="96.6" x14ac:dyDescent="0.3">
      <c r="A43" s="9" t="s">
        <v>81</v>
      </c>
      <c r="B43" s="9"/>
      <c r="C43" s="15">
        <f>SUMIF('County Summary'!C$43:N$43, TRUE,'County Summary'!C29:N29)</f>
        <v>131502</v>
      </c>
      <c r="D43" s="31"/>
      <c r="E43" s="32"/>
      <c r="F43" s="29" t="s">
        <v>82</v>
      </c>
      <c r="G43" s="37"/>
      <c r="H43" s="38">
        <v>0</v>
      </c>
      <c r="I43" s="46"/>
    </row>
    <row r="44" spans="1:11" s="10" customFormat="1" ht="193.2" x14ac:dyDescent="0.3">
      <c r="A44" s="9" t="s">
        <v>83</v>
      </c>
      <c r="B44" s="9" t="s">
        <v>35</v>
      </c>
      <c r="C44" s="15">
        <f>SUMIF('County Summary'!C$43:N$43, TRUE,'County Summary'!C30:N30)</f>
        <v>1035032</v>
      </c>
      <c r="D44" s="31"/>
      <c r="E44" s="32">
        <v>0</v>
      </c>
      <c r="F44" s="29" t="s">
        <v>84</v>
      </c>
      <c r="G44" s="37"/>
      <c r="H44" s="38">
        <v>0</v>
      </c>
      <c r="I44" s="46"/>
    </row>
    <row r="45" spans="1:11" s="10" customFormat="1" ht="151.80000000000001" x14ac:dyDescent="0.3">
      <c r="A45" s="9" t="s">
        <v>85</v>
      </c>
      <c r="B45" s="9" t="s">
        <v>35</v>
      </c>
      <c r="C45" s="15">
        <f>SUMIF('County Summary'!C$43:N$43, TRUE,'County Summary'!C31:N31)</f>
        <v>4216933.959999999</v>
      </c>
      <c r="D45" s="31"/>
      <c r="E45" s="32">
        <v>0</v>
      </c>
      <c r="F45" s="29" t="s">
        <v>86</v>
      </c>
      <c r="G45" s="37"/>
      <c r="H45" s="38">
        <v>0</v>
      </c>
      <c r="I45" s="46"/>
    </row>
    <row r="46" spans="1:11" s="10" customFormat="1" ht="165.6" x14ac:dyDescent="0.3">
      <c r="A46" s="9" t="s">
        <v>87</v>
      </c>
      <c r="B46" s="9" t="s">
        <v>35</v>
      </c>
      <c r="C46" s="15">
        <f>SUMIF('County Summary'!C$43:N$43, TRUE,'County Summary'!C32:N32)</f>
        <v>369946</v>
      </c>
      <c r="D46" s="31"/>
      <c r="E46" s="32">
        <v>0</v>
      </c>
      <c r="F46" s="29" t="s">
        <v>88</v>
      </c>
      <c r="G46" s="37"/>
      <c r="H46" s="38">
        <v>0</v>
      </c>
      <c r="I46" s="46"/>
    </row>
    <row r="47" spans="1:11" s="10" customFormat="1" ht="193.2" x14ac:dyDescent="0.3">
      <c r="A47" s="9" t="s">
        <v>89</v>
      </c>
      <c r="B47" s="9" t="s">
        <v>35</v>
      </c>
      <c r="C47" s="15">
        <f>SUMIF('County Summary'!C$43:N$43, TRUE,'County Summary'!C33:N33)</f>
        <v>720000</v>
      </c>
      <c r="D47" s="31"/>
      <c r="E47" s="32">
        <v>0</v>
      </c>
      <c r="F47" s="29" t="s">
        <v>90</v>
      </c>
      <c r="G47" s="37"/>
      <c r="H47" s="38">
        <v>0</v>
      </c>
      <c r="I47" s="46"/>
    </row>
    <row r="48" spans="1:11" s="10" customFormat="1" ht="220.8" x14ac:dyDescent="0.3">
      <c r="A48" s="9" t="s">
        <v>91</v>
      </c>
      <c r="B48" s="9" t="s">
        <v>35</v>
      </c>
      <c r="C48" s="15">
        <f>SUMIF('County Summary'!C$43:N$43, TRUE,'County Summary'!C34:N34)</f>
        <v>990000</v>
      </c>
      <c r="D48" s="31"/>
      <c r="E48" s="32">
        <v>0</v>
      </c>
      <c r="F48" s="29" t="s">
        <v>92</v>
      </c>
      <c r="G48" s="37"/>
      <c r="H48" s="38">
        <v>0</v>
      </c>
      <c r="I48" s="46"/>
    </row>
    <row r="49" spans="1:9" s="10" customFormat="1" ht="193.2" x14ac:dyDescent="0.3">
      <c r="A49" s="9" t="s">
        <v>93</v>
      </c>
      <c r="B49" s="9" t="s">
        <v>35</v>
      </c>
      <c r="C49" s="15">
        <f>SUMIF('County Summary'!C$43:N$43, TRUE,'County Summary'!C35:N35)</f>
        <v>340000</v>
      </c>
      <c r="D49" s="31"/>
      <c r="E49" s="32">
        <v>0</v>
      </c>
      <c r="F49" s="29" t="s">
        <v>94</v>
      </c>
      <c r="G49" s="37"/>
      <c r="H49" s="38">
        <v>0</v>
      </c>
      <c r="I49" s="46"/>
    </row>
    <row r="50" spans="1:9" s="10" customFormat="1" ht="207" x14ac:dyDescent="0.3">
      <c r="A50" s="9" t="s">
        <v>95</v>
      </c>
      <c r="B50" s="9" t="s">
        <v>35</v>
      </c>
      <c r="C50" s="15">
        <f>SUMIF('County Summary'!C$43:N$43, TRUE,'County Summary'!C36:N36)</f>
        <v>640000</v>
      </c>
      <c r="D50" s="31"/>
      <c r="E50" s="32">
        <v>0</v>
      </c>
      <c r="F50" s="29" t="s">
        <v>96</v>
      </c>
      <c r="G50" s="37"/>
      <c r="H50" s="38">
        <v>0</v>
      </c>
      <c r="I50" s="46"/>
    </row>
  </sheetData>
  <sheetProtection algorithmName="SHA-512" hashValue="NNBcOsbvSpC+PT0roHYw+L7kmUIrGc6KG1gIy1M5WCg7821i2LdX/j2G7zpdRjd7blLZlhv7uv4WWKlUTN0JaQ==" saltValue="B3iK+iDFjVv0t3phpX/j5w==" spinCount="100000" sheet="1" objects="1" scenarios="1"/>
  <mergeCells count="1">
    <mergeCell ref="J24:M24"/>
  </mergeCells>
  <pageMargins left="0.7" right="0.7" top="0.75" bottom="0.75" header="0.3" footer="0.3"/>
  <tableParts count="2">
    <tablePart r:id="rId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D8C76-C6DF-4CE5-8ECE-40D4098FA04E}">
  <dimension ref="A1:Q43"/>
  <sheetViews>
    <sheetView zoomScaleNormal="100" workbookViewId="0"/>
  </sheetViews>
  <sheetFormatPr defaultRowHeight="14.4" x14ac:dyDescent="0.3"/>
  <cols>
    <col min="1" max="1" width="45.5546875" bestFit="1" customWidth="1"/>
    <col min="2" max="2" width="19.33203125" bestFit="1" customWidth="1"/>
    <col min="3" max="3" width="12.88671875" bestFit="1" customWidth="1"/>
    <col min="4" max="4" width="12.6640625" bestFit="1" customWidth="1"/>
    <col min="5" max="5" width="10.5546875" bestFit="1" customWidth="1"/>
    <col min="6" max="6" width="11.44140625" bestFit="1" customWidth="1"/>
    <col min="7" max="7" width="11.44140625" customWidth="1"/>
    <col min="8" max="8" width="10.6640625" bestFit="1" customWidth="1"/>
    <col min="9" max="9" width="17.109375" bestFit="1" customWidth="1"/>
    <col min="10" max="10" width="11.6640625" bestFit="1" customWidth="1"/>
    <col min="11" max="11" width="14.5546875" bestFit="1" customWidth="1"/>
    <col min="12" max="12" width="16.109375" bestFit="1" customWidth="1"/>
    <col min="13" max="13" width="13.33203125" bestFit="1" customWidth="1"/>
    <col min="14" max="14" width="14" bestFit="1" customWidth="1"/>
    <col min="15" max="15" width="11.5546875" bestFit="1" customWidth="1"/>
  </cols>
  <sheetData>
    <row r="1" spans="1:15" x14ac:dyDescent="0.3">
      <c r="A1" t="s">
        <v>97</v>
      </c>
      <c r="B1" t="s">
        <v>98</v>
      </c>
      <c r="C1" s="2" t="s">
        <v>99</v>
      </c>
      <c r="D1" s="2" t="s">
        <v>100</v>
      </c>
      <c r="E1" s="2" t="s">
        <v>101</v>
      </c>
      <c r="F1" s="2" t="s">
        <v>102</v>
      </c>
      <c r="G1" s="2" t="s">
        <v>103</v>
      </c>
      <c r="H1" s="2" t="s">
        <v>104</v>
      </c>
      <c r="I1" s="2" t="s">
        <v>105</v>
      </c>
      <c r="J1" s="2" t="s">
        <v>106</v>
      </c>
      <c r="K1" s="2" t="s">
        <v>107</v>
      </c>
      <c r="L1" s="2" t="s">
        <v>108</v>
      </c>
      <c r="M1" s="2" t="s">
        <v>109</v>
      </c>
      <c r="N1" s="2" t="s">
        <v>110</v>
      </c>
      <c r="O1" s="2" t="s">
        <v>22</v>
      </c>
    </row>
    <row r="2" spans="1:15" x14ac:dyDescent="0.3">
      <c r="A2" t="s">
        <v>111</v>
      </c>
      <c r="B2" t="s">
        <v>112</v>
      </c>
      <c r="C2" s="2" t="s">
        <v>113</v>
      </c>
      <c r="D2" s="2" t="s">
        <v>113</v>
      </c>
      <c r="E2" s="2" t="s">
        <v>113</v>
      </c>
      <c r="F2" s="2" t="s">
        <v>113</v>
      </c>
      <c r="G2" s="2" t="s">
        <v>113</v>
      </c>
      <c r="H2" s="2" t="s">
        <v>113</v>
      </c>
      <c r="I2" s="2" t="s">
        <v>113</v>
      </c>
      <c r="J2" s="2" t="s">
        <v>113</v>
      </c>
      <c r="K2" s="2" t="s">
        <v>113</v>
      </c>
      <c r="L2" s="2" t="s">
        <v>113</v>
      </c>
      <c r="M2" s="2" t="s">
        <v>113</v>
      </c>
      <c r="N2" s="2" t="s">
        <v>113</v>
      </c>
      <c r="O2" s="3" t="s">
        <v>113</v>
      </c>
    </row>
    <row r="3" spans="1:15" x14ac:dyDescent="0.3">
      <c r="A3" t="s">
        <v>114</v>
      </c>
      <c r="B3" t="s">
        <v>115</v>
      </c>
      <c r="C3" s="1">
        <v>1052</v>
      </c>
      <c r="D3" s="1">
        <v>266</v>
      </c>
      <c r="E3" s="1">
        <v>0</v>
      </c>
      <c r="F3" s="1">
        <v>195</v>
      </c>
      <c r="G3" s="1">
        <v>843</v>
      </c>
      <c r="H3" s="1">
        <v>0</v>
      </c>
      <c r="I3" s="1">
        <v>0</v>
      </c>
      <c r="J3" s="1">
        <v>282</v>
      </c>
      <c r="K3" s="1">
        <v>186</v>
      </c>
      <c r="L3" s="1">
        <v>358</v>
      </c>
      <c r="M3" s="1">
        <v>0</v>
      </c>
      <c r="N3" s="1">
        <v>101</v>
      </c>
      <c r="O3" s="1">
        <v>3283</v>
      </c>
    </row>
    <row r="4" spans="1:15" x14ac:dyDescent="0.3">
      <c r="A4" t="s">
        <v>116</v>
      </c>
      <c r="B4" t="s">
        <v>115</v>
      </c>
      <c r="C4" s="1">
        <v>625.19999999999993</v>
      </c>
      <c r="D4" s="1">
        <v>159.6</v>
      </c>
      <c r="E4" s="1">
        <v>0</v>
      </c>
      <c r="F4" s="1">
        <v>117</v>
      </c>
      <c r="G4" s="1">
        <v>137</v>
      </c>
      <c r="H4" s="1">
        <v>0</v>
      </c>
      <c r="I4" s="1">
        <v>0</v>
      </c>
      <c r="J4" s="1">
        <v>169.2</v>
      </c>
      <c r="K4" s="1">
        <v>111.6</v>
      </c>
      <c r="L4" s="1">
        <v>214.6</v>
      </c>
      <c r="M4" s="1">
        <v>553</v>
      </c>
      <c r="N4" s="1">
        <v>60.599999999999994</v>
      </c>
      <c r="O4" s="1">
        <v>2147.7999999999997</v>
      </c>
    </row>
    <row r="5" spans="1:15" x14ac:dyDescent="0.3">
      <c r="A5" t="s">
        <v>117</v>
      </c>
      <c r="B5" t="s">
        <v>115</v>
      </c>
      <c r="C5" s="1">
        <v>787.29766666666671</v>
      </c>
      <c r="D5" s="1">
        <v>248.65199999999999</v>
      </c>
      <c r="E5" s="1">
        <v>57</v>
      </c>
      <c r="F5" s="1">
        <v>216.74299999999999</v>
      </c>
      <c r="G5" s="1">
        <v>477</v>
      </c>
      <c r="H5" s="1">
        <v>388</v>
      </c>
      <c r="I5" s="1">
        <v>90</v>
      </c>
      <c r="J5" s="1">
        <v>245.97966666666667</v>
      </c>
      <c r="K5" s="1">
        <v>450.97</v>
      </c>
      <c r="L5" s="1">
        <v>328.20333333333332</v>
      </c>
      <c r="M5" s="1">
        <v>947</v>
      </c>
      <c r="N5" s="1">
        <v>153.958</v>
      </c>
      <c r="O5" s="1">
        <v>4390.8036666666658</v>
      </c>
    </row>
    <row r="6" spans="1:15" x14ac:dyDescent="0.3">
      <c r="A6" t="s">
        <v>118</v>
      </c>
      <c r="B6" t="s">
        <v>115</v>
      </c>
      <c r="C6" s="1">
        <v>0</v>
      </c>
      <c r="D6" s="1">
        <v>0</v>
      </c>
      <c r="E6" s="1">
        <v>0</v>
      </c>
      <c r="F6" s="1">
        <v>0</v>
      </c>
      <c r="G6" s="1">
        <v>284</v>
      </c>
      <c r="H6" s="1">
        <v>90</v>
      </c>
      <c r="I6" s="1">
        <v>10</v>
      </c>
      <c r="J6" s="1">
        <v>0</v>
      </c>
      <c r="K6" s="1">
        <v>0</v>
      </c>
      <c r="L6" s="1">
        <v>0</v>
      </c>
      <c r="M6" s="1">
        <v>25</v>
      </c>
      <c r="N6" s="1">
        <v>0</v>
      </c>
      <c r="O6" s="1">
        <v>409</v>
      </c>
    </row>
    <row r="7" spans="1:15" x14ac:dyDescent="0.3">
      <c r="A7" t="s">
        <v>119</v>
      </c>
      <c r="B7" t="s">
        <v>120</v>
      </c>
      <c r="C7" s="1">
        <v>622</v>
      </c>
      <c r="D7" s="1">
        <v>214</v>
      </c>
      <c r="E7" s="1">
        <v>12</v>
      </c>
      <c r="F7" s="1">
        <v>150</v>
      </c>
      <c r="G7" s="1">
        <v>82</v>
      </c>
      <c r="H7" s="1">
        <v>220</v>
      </c>
      <c r="I7" s="1">
        <v>44</v>
      </c>
      <c r="J7" s="1">
        <v>196</v>
      </c>
      <c r="K7" s="1">
        <v>259</v>
      </c>
      <c r="L7" s="1">
        <v>284</v>
      </c>
      <c r="M7" s="1">
        <v>355</v>
      </c>
      <c r="N7" s="1">
        <v>133</v>
      </c>
      <c r="O7" s="1">
        <v>2489</v>
      </c>
    </row>
    <row r="8" spans="1:15" x14ac:dyDescent="0.3">
      <c r="A8" t="s">
        <v>121</v>
      </c>
      <c r="B8" t="s">
        <v>120</v>
      </c>
      <c r="C8" s="1">
        <v>1105854</v>
      </c>
      <c r="D8" s="1">
        <v>379362</v>
      </c>
      <c r="E8" s="1">
        <v>21331</v>
      </c>
      <c r="F8" s="1">
        <v>265486</v>
      </c>
      <c r="G8" s="1">
        <v>275631</v>
      </c>
      <c r="H8" s="1">
        <v>0</v>
      </c>
      <c r="I8" s="1">
        <v>0</v>
      </c>
      <c r="J8" s="1">
        <v>347303</v>
      </c>
      <c r="K8" s="1">
        <v>455434</v>
      </c>
      <c r="L8" s="1">
        <v>501301</v>
      </c>
      <c r="M8" s="1">
        <v>558590</v>
      </c>
      <c r="N8" s="1">
        <v>233361</v>
      </c>
      <c r="O8" s="1">
        <v>4143653</v>
      </c>
    </row>
    <row r="9" spans="1:15" x14ac:dyDescent="0.3">
      <c r="A9" t="s">
        <v>122</v>
      </c>
      <c r="B9" t="s">
        <v>120</v>
      </c>
      <c r="C9" s="1">
        <v>0</v>
      </c>
      <c r="D9" s="1">
        <v>0</v>
      </c>
      <c r="E9" s="1">
        <v>169980</v>
      </c>
      <c r="F9" s="1">
        <v>0</v>
      </c>
      <c r="G9" s="1">
        <v>60000</v>
      </c>
      <c r="H9" s="1">
        <v>0</v>
      </c>
      <c r="I9" s="1">
        <v>0</v>
      </c>
      <c r="J9" s="1">
        <v>0</v>
      </c>
      <c r="K9" s="1">
        <v>0</v>
      </c>
      <c r="L9" s="1">
        <v>0</v>
      </c>
      <c r="M9" s="1">
        <v>1823848</v>
      </c>
      <c r="N9" s="1">
        <v>0</v>
      </c>
      <c r="O9" s="1">
        <v>2053828</v>
      </c>
    </row>
    <row r="10" spans="1:15" x14ac:dyDescent="0.3">
      <c r="A10" t="s">
        <v>123</v>
      </c>
      <c r="B10" t="s">
        <v>120</v>
      </c>
      <c r="C10" s="1">
        <v>976.44333333333338</v>
      </c>
      <c r="D10" s="1">
        <v>200</v>
      </c>
      <c r="E10" s="1">
        <v>0</v>
      </c>
      <c r="F10" s="1">
        <v>300</v>
      </c>
      <c r="G10" s="1">
        <v>100</v>
      </c>
      <c r="H10" s="1">
        <v>0</v>
      </c>
      <c r="I10" s="1">
        <v>0</v>
      </c>
      <c r="J10" s="1">
        <v>300</v>
      </c>
      <c r="K10" s="1">
        <v>100</v>
      </c>
      <c r="L10" s="1">
        <v>700</v>
      </c>
      <c r="M10" s="1">
        <v>0</v>
      </c>
      <c r="N10" s="1">
        <v>200</v>
      </c>
      <c r="O10" s="1">
        <v>2876.4433333333336</v>
      </c>
    </row>
    <row r="11" spans="1:15" x14ac:dyDescent="0.3">
      <c r="A11" t="s">
        <v>124</v>
      </c>
      <c r="B11" t="s">
        <v>120</v>
      </c>
      <c r="C11" s="1">
        <v>851.26</v>
      </c>
      <c r="D11" s="1">
        <v>298.38200000000001</v>
      </c>
      <c r="E11" s="1">
        <v>21</v>
      </c>
      <c r="F11" s="1">
        <v>208.64400000000001</v>
      </c>
      <c r="G11" s="1">
        <v>142</v>
      </c>
      <c r="H11" s="1">
        <v>383</v>
      </c>
      <c r="I11" s="1">
        <v>77</v>
      </c>
      <c r="J11" s="1">
        <v>272.428</v>
      </c>
      <c r="K11" s="1">
        <v>360.77600000000001</v>
      </c>
      <c r="L11" s="1">
        <v>392.04399999999998</v>
      </c>
      <c r="M11" s="1">
        <v>622</v>
      </c>
      <c r="N11" s="1">
        <v>184.749</v>
      </c>
      <c r="O11" s="1">
        <v>3671.2829999999994</v>
      </c>
    </row>
    <row r="12" spans="1:15" x14ac:dyDescent="0.3">
      <c r="A12" t="s">
        <v>125</v>
      </c>
      <c r="B12" t="s">
        <v>120</v>
      </c>
      <c r="C12" s="1">
        <v>2161.692</v>
      </c>
      <c r="D12" s="1">
        <v>745.95600000000002</v>
      </c>
      <c r="E12" s="1">
        <v>42</v>
      </c>
      <c r="F12" s="1">
        <v>521.61199999999997</v>
      </c>
      <c r="G12" s="1">
        <v>285</v>
      </c>
      <c r="H12" s="1">
        <v>766</v>
      </c>
      <c r="I12" s="1">
        <v>154</v>
      </c>
      <c r="J12" s="1">
        <v>681.06999999999994</v>
      </c>
      <c r="K12" s="1">
        <v>901.94</v>
      </c>
      <c r="L12" s="1">
        <v>985.6099999999999</v>
      </c>
      <c r="M12" s="1">
        <v>1241</v>
      </c>
      <c r="N12" s="1">
        <v>461.87400000000002</v>
      </c>
      <c r="O12" s="1">
        <v>8662.7540000000008</v>
      </c>
    </row>
    <row r="13" spans="1:15" x14ac:dyDescent="0.3">
      <c r="A13" t="s">
        <v>126</v>
      </c>
      <c r="B13" t="s">
        <v>120</v>
      </c>
      <c r="C13" s="1">
        <v>1327024.7999999998</v>
      </c>
      <c r="D13" s="1">
        <v>455234.4</v>
      </c>
      <c r="E13" s="1">
        <v>21238</v>
      </c>
      <c r="F13" s="1">
        <v>318583.2</v>
      </c>
      <c r="G13" s="1">
        <v>142452</v>
      </c>
      <c r="H13" s="1">
        <v>383000</v>
      </c>
      <c r="I13" s="1">
        <v>77000</v>
      </c>
      <c r="J13" s="1">
        <v>416763.6</v>
      </c>
      <c r="K13" s="1">
        <v>546520.79999999993</v>
      </c>
      <c r="L13" s="1">
        <v>601561.80000000005</v>
      </c>
      <c r="M13" s="1">
        <v>621138</v>
      </c>
      <c r="N13" s="1">
        <v>280033.19999999995</v>
      </c>
      <c r="O13" s="1">
        <v>5048097.8</v>
      </c>
    </row>
    <row r="14" spans="1:15" x14ac:dyDescent="0.3">
      <c r="A14" t="s">
        <v>127</v>
      </c>
      <c r="B14" t="s">
        <v>128</v>
      </c>
      <c r="C14" s="1">
        <v>1106285</v>
      </c>
      <c r="D14" s="1">
        <v>355817</v>
      </c>
      <c r="E14" s="1">
        <v>598634</v>
      </c>
      <c r="F14" s="1">
        <v>604591</v>
      </c>
      <c r="G14" s="1">
        <v>698232</v>
      </c>
      <c r="H14" s="1">
        <v>895000</v>
      </c>
      <c r="I14" s="1">
        <v>75000</v>
      </c>
      <c r="J14" s="1">
        <v>219052</v>
      </c>
      <c r="K14" s="1">
        <v>263972</v>
      </c>
      <c r="L14" s="1">
        <v>1554347</v>
      </c>
      <c r="M14" s="1">
        <v>976108</v>
      </c>
      <c r="N14" s="1">
        <v>421490</v>
      </c>
      <c r="O14" s="1">
        <v>7070296</v>
      </c>
    </row>
    <row r="15" spans="1:15" x14ac:dyDescent="0.3">
      <c r="A15" t="s">
        <v>129</v>
      </c>
      <c r="B15" t="s">
        <v>128</v>
      </c>
      <c r="C15" s="1">
        <v>1106.2850000000001</v>
      </c>
      <c r="D15" s="1">
        <v>355.81700000000001</v>
      </c>
      <c r="E15" s="1">
        <v>599</v>
      </c>
      <c r="F15" s="1">
        <v>604.59099999999989</v>
      </c>
      <c r="G15" s="1">
        <v>700</v>
      </c>
      <c r="H15" s="1">
        <v>895</v>
      </c>
      <c r="I15" s="1">
        <v>75</v>
      </c>
      <c r="J15" s="1">
        <v>219.05200000000002</v>
      </c>
      <c r="K15" s="1">
        <v>263.97199999999998</v>
      </c>
      <c r="L15" s="1">
        <v>1555.1489999999999</v>
      </c>
      <c r="M15" s="1">
        <v>2715</v>
      </c>
      <c r="N15" s="1">
        <v>421.49</v>
      </c>
      <c r="O15" s="1">
        <v>9510.3559999999979</v>
      </c>
    </row>
    <row r="16" spans="1:15" x14ac:dyDescent="0.3">
      <c r="A16" t="s">
        <v>130</v>
      </c>
      <c r="B16" t="s">
        <v>128</v>
      </c>
      <c r="C16" s="1">
        <v>2572</v>
      </c>
      <c r="D16" s="1">
        <v>587</v>
      </c>
      <c r="E16" s="1">
        <v>299</v>
      </c>
      <c r="F16" s="1">
        <v>954</v>
      </c>
      <c r="G16" s="1">
        <v>668</v>
      </c>
      <c r="H16" s="1">
        <v>1627</v>
      </c>
      <c r="I16" s="1">
        <v>38</v>
      </c>
      <c r="J16" s="1">
        <v>416</v>
      </c>
      <c r="K16" s="1">
        <v>270</v>
      </c>
      <c r="L16" s="1">
        <v>2476</v>
      </c>
      <c r="M16" s="1">
        <v>1375</v>
      </c>
      <c r="N16" s="1">
        <v>510</v>
      </c>
      <c r="O16" s="1">
        <v>11124</v>
      </c>
    </row>
    <row r="17" spans="1:17" x14ac:dyDescent="0.3">
      <c r="A17" t="s">
        <v>131</v>
      </c>
      <c r="B17" t="s">
        <v>132</v>
      </c>
      <c r="C17" s="1">
        <v>1171</v>
      </c>
      <c r="D17" s="1">
        <v>244</v>
      </c>
      <c r="E17" s="1">
        <v>69</v>
      </c>
      <c r="F17" s="1">
        <v>328</v>
      </c>
      <c r="G17" s="1">
        <v>566</v>
      </c>
      <c r="H17" s="1">
        <v>432</v>
      </c>
      <c r="I17" s="1">
        <v>0</v>
      </c>
      <c r="J17" s="1">
        <v>192</v>
      </c>
      <c r="K17" s="1">
        <v>85</v>
      </c>
      <c r="L17" s="1">
        <v>724</v>
      </c>
      <c r="M17" s="1">
        <v>216</v>
      </c>
      <c r="N17" s="1">
        <v>197</v>
      </c>
      <c r="O17" s="1">
        <v>4224</v>
      </c>
    </row>
    <row r="18" spans="1:17" x14ac:dyDescent="0.3">
      <c r="A18" t="s">
        <v>133</v>
      </c>
      <c r="B18" t="s">
        <v>132</v>
      </c>
      <c r="C18" s="1">
        <v>35594</v>
      </c>
      <c r="D18" s="1">
        <v>9955.268</v>
      </c>
      <c r="E18" s="1">
        <v>11973</v>
      </c>
      <c r="F18" s="1">
        <v>21407.504000000001</v>
      </c>
      <c r="G18" s="1">
        <v>3100</v>
      </c>
      <c r="H18" s="1">
        <v>17900</v>
      </c>
      <c r="I18" s="1">
        <v>1500</v>
      </c>
      <c r="J18" s="1">
        <v>5506.7879999999996</v>
      </c>
      <c r="K18" s="1">
        <v>9879.2080000000005</v>
      </c>
      <c r="L18" s="1">
        <v>49952.455999999998</v>
      </c>
      <c r="M18" s="1">
        <v>54300</v>
      </c>
      <c r="N18" s="1">
        <v>11461.16</v>
      </c>
      <c r="O18" s="1">
        <v>232529.38399999999</v>
      </c>
    </row>
    <row r="19" spans="1:17" x14ac:dyDescent="0.3">
      <c r="A19" t="s">
        <v>134</v>
      </c>
      <c r="B19" t="s">
        <v>132</v>
      </c>
      <c r="C19" s="1">
        <v>5339.1</v>
      </c>
      <c r="D19" s="1">
        <v>1493.2901999999999</v>
      </c>
      <c r="E19" s="1">
        <v>1795.9499999999998</v>
      </c>
      <c r="F19" s="1">
        <v>3211.1256000000003</v>
      </c>
      <c r="G19" s="1">
        <v>465</v>
      </c>
      <c r="H19" s="1">
        <v>2685</v>
      </c>
      <c r="I19" s="1">
        <v>225</v>
      </c>
      <c r="J19" s="1">
        <v>826.01819999999998</v>
      </c>
      <c r="K19" s="1">
        <v>1481.8812000000003</v>
      </c>
      <c r="L19" s="1">
        <v>7492.8683999999994</v>
      </c>
      <c r="M19" s="1">
        <v>8145</v>
      </c>
      <c r="N19" s="1">
        <v>1719.174</v>
      </c>
      <c r="O19" s="1">
        <v>32194.407599999999</v>
      </c>
    </row>
    <row r="20" spans="1:17" x14ac:dyDescent="0.3">
      <c r="A20" t="s">
        <v>135</v>
      </c>
      <c r="B20" t="s">
        <v>132</v>
      </c>
      <c r="C20" s="1">
        <v>1401</v>
      </c>
      <c r="D20" s="1">
        <v>343</v>
      </c>
      <c r="E20" s="1">
        <v>230</v>
      </c>
      <c r="F20" s="1">
        <v>626</v>
      </c>
      <c r="G20" s="1">
        <v>102</v>
      </c>
      <c r="H20" s="1">
        <v>1195</v>
      </c>
      <c r="I20" s="1">
        <v>0</v>
      </c>
      <c r="J20" s="1">
        <v>224</v>
      </c>
      <c r="K20" s="1">
        <v>185</v>
      </c>
      <c r="L20" s="1">
        <v>1752</v>
      </c>
      <c r="M20" s="1">
        <v>1159</v>
      </c>
      <c r="N20" s="1">
        <v>313</v>
      </c>
      <c r="O20" s="1">
        <v>7530</v>
      </c>
    </row>
    <row r="21" spans="1:17" x14ac:dyDescent="0.3">
      <c r="A21" t="s">
        <v>136</v>
      </c>
      <c r="B21" t="s">
        <v>137</v>
      </c>
      <c r="C21" s="1">
        <v>6820</v>
      </c>
      <c r="D21" s="1">
        <v>1960</v>
      </c>
      <c r="E21" s="1">
        <v>893</v>
      </c>
      <c r="F21" s="1">
        <v>2158</v>
      </c>
      <c r="G21" s="1">
        <v>3769</v>
      </c>
      <c r="H21" s="1">
        <v>3485</v>
      </c>
      <c r="I21" s="1">
        <v>2522</v>
      </c>
      <c r="J21" s="1">
        <v>1355</v>
      </c>
      <c r="K21" s="1">
        <v>1057</v>
      </c>
      <c r="L21" s="1">
        <v>5936</v>
      </c>
      <c r="M21" s="1">
        <v>4456</v>
      </c>
      <c r="N21" s="1">
        <v>1150</v>
      </c>
      <c r="O21" s="1">
        <v>35561</v>
      </c>
    </row>
    <row r="22" spans="1:17" x14ac:dyDescent="0.3">
      <c r="A22" t="s">
        <v>138</v>
      </c>
      <c r="B22" t="s">
        <v>137</v>
      </c>
      <c r="C22" s="1">
        <v>6820</v>
      </c>
      <c r="D22" s="1">
        <v>1960</v>
      </c>
      <c r="E22" s="1">
        <v>889</v>
      </c>
      <c r="F22" s="1">
        <v>2158</v>
      </c>
      <c r="G22" s="1">
        <v>3769</v>
      </c>
      <c r="H22" s="1">
        <v>3485</v>
      </c>
      <c r="I22" s="1">
        <v>2522</v>
      </c>
      <c r="J22" s="1">
        <v>1355</v>
      </c>
      <c r="K22" s="1">
        <v>1057</v>
      </c>
      <c r="L22" s="1">
        <v>5936</v>
      </c>
      <c r="M22" s="1">
        <v>4456</v>
      </c>
      <c r="N22" s="1">
        <v>1150</v>
      </c>
      <c r="O22" s="1">
        <v>35557</v>
      </c>
      <c r="Q22" s="7"/>
    </row>
    <row r="23" spans="1:17" x14ac:dyDescent="0.3">
      <c r="A23" t="s">
        <v>139</v>
      </c>
      <c r="B23" t="s">
        <v>137</v>
      </c>
      <c r="C23" s="1">
        <v>3756</v>
      </c>
      <c r="D23" s="1">
        <v>1244</v>
      </c>
      <c r="E23" s="1">
        <v>654</v>
      </c>
      <c r="F23" s="1">
        <v>1675</v>
      </c>
      <c r="G23" s="1">
        <v>407</v>
      </c>
      <c r="H23" s="1">
        <v>2467</v>
      </c>
      <c r="I23" s="1">
        <v>2033</v>
      </c>
      <c r="J23" s="1">
        <v>593</v>
      </c>
      <c r="K23" s="1">
        <v>529</v>
      </c>
      <c r="L23" s="1">
        <v>4945</v>
      </c>
      <c r="M23" s="1">
        <v>2371</v>
      </c>
      <c r="N23" s="1">
        <v>862</v>
      </c>
      <c r="O23" s="1">
        <v>21536</v>
      </c>
      <c r="Q23" s="7"/>
    </row>
    <row r="24" spans="1:17" x14ac:dyDescent="0.3">
      <c r="A24" t="s">
        <v>140</v>
      </c>
      <c r="B24" t="s">
        <v>137</v>
      </c>
      <c r="C24" s="1">
        <v>3064</v>
      </c>
      <c r="D24" s="1">
        <v>716</v>
      </c>
      <c r="E24" s="1">
        <v>235</v>
      </c>
      <c r="F24" s="1">
        <v>483</v>
      </c>
      <c r="G24" s="1">
        <v>3362</v>
      </c>
      <c r="H24" s="1">
        <v>1018</v>
      </c>
      <c r="I24" s="1">
        <v>489</v>
      </c>
      <c r="J24" s="1">
        <v>762</v>
      </c>
      <c r="K24" s="1">
        <v>528</v>
      </c>
      <c r="L24" s="1">
        <v>991</v>
      </c>
      <c r="M24" s="1">
        <v>2085</v>
      </c>
      <c r="N24" s="1">
        <v>288</v>
      </c>
      <c r="O24" s="1">
        <v>14021</v>
      </c>
    </row>
    <row r="25" spans="1:17" x14ac:dyDescent="0.3">
      <c r="A25" t="s">
        <v>141</v>
      </c>
      <c r="B25" t="s">
        <v>142</v>
      </c>
      <c r="C25" s="1">
        <v>1556078.765075</v>
      </c>
      <c r="D25" s="1">
        <v>521526.68923900003</v>
      </c>
      <c r="E25" s="1">
        <v>716516</v>
      </c>
      <c r="F25" s="1">
        <v>584820.51625899994</v>
      </c>
      <c r="G25" s="1">
        <v>1884500</v>
      </c>
      <c r="H25" s="1">
        <v>1406068.8482619999</v>
      </c>
      <c r="I25" s="1">
        <v>882700</v>
      </c>
      <c r="J25" s="1">
        <v>333112.52909499966</v>
      </c>
      <c r="K25" s="1">
        <v>259186.36576700016</v>
      </c>
      <c r="L25" s="1">
        <v>1628876.245546001</v>
      </c>
      <c r="M25" s="1">
        <v>2363167</v>
      </c>
      <c r="N25" s="1">
        <v>343298.91181100003</v>
      </c>
      <c r="O25" s="1">
        <v>12479851.871053999</v>
      </c>
    </row>
    <row r="26" spans="1:17" x14ac:dyDescent="0.3">
      <c r="A26" t="s">
        <v>143</v>
      </c>
      <c r="B26" t="s">
        <v>142</v>
      </c>
      <c r="C26" s="1">
        <v>0</v>
      </c>
      <c r="D26" s="1">
        <v>0</v>
      </c>
      <c r="E26" s="1">
        <v>265221</v>
      </c>
      <c r="F26" s="1">
        <v>0</v>
      </c>
      <c r="G26" s="1">
        <v>18506</v>
      </c>
      <c r="H26" s="1">
        <v>0</v>
      </c>
      <c r="I26" s="1">
        <v>0</v>
      </c>
      <c r="J26" s="1">
        <v>0</v>
      </c>
      <c r="K26" s="1">
        <v>0</v>
      </c>
      <c r="L26" s="1">
        <v>0</v>
      </c>
      <c r="M26" s="1">
        <v>1601910</v>
      </c>
      <c r="N26" s="1">
        <v>0</v>
      </c>
      <c r="O26" s="1">
        <v>1885637</v>
      </c>
    </row>
    <row r="27" spans="1:17" x14ac:dyDescent="0.3">
      <c r="A27" t="s">
        <v>144</v>
      </c>
      <c r="B27" t="s">
        <v>142</v>
      </c>
      <c r="C27" s="1">
        <v>0</v>
      </c>
      <c r="D27" s="1">
        <v>0</v>
      </c>
      <c r="E27" s="1">
        <v>0</v>
      </c>
      <c r="F27" s="1">
        <v>0</v>
      </c>
      <c r="G27" s="1">
        <v>149369</v>
      </c>
      <c r="H27" s="1"/>
      <c r="I27" s="1">
        <v>0</v>
      </c>
      <c r="J27" s="1">
        <v>0</v>
      </c>
      <c r="K27" s="1">
        <v>0</v>
      </c>
      <c r="L27" s="1">
        <v>0</v>
      </c>
      <c r="M27" s="1">
        <v>0</v>
      </c>
      <c r="N27" s="1">
        <v>0</v>
      </c>
      <c r="O27" s="1"/>
    </row>
    <row r="28" spans="1:17" x14ac:dyDescent="0.3">
      <c r="A28" t="s">
        <v>145</v>
      </c>
      <c r="B28" t="s">
        <v>142</v>
      </c>
      <c r="C28" s="1">
        <v>2049139.7999999998</v>
      </c>
      <c r="D28" s="1">
        <v>677008.08</v>
      </c>
      <c r="E28" s="1">
        <v>207527</v>
      </c>
      <c r="F28" s="1">
        <v>990662.67999999982</v>
      </c>
      <c r="G28" s="1">
        <v>197489</v>
      </c>
      <c r="H28" s="1">
        <v>0</v>
      </c>
      <c r="I28" s="1">
        <v>0</v>
      </c>
      <c r="J28" s="1">
        <v>484870.95999999996</v>
      </c>
      <c r="K28" s="1">
        <v>753144</v>
      </c>
      <c r="L28" s="1">
        <v>2257988.48</v>
      </c>
      <c r="M28" s="1">
        <v>1489250</v>
      </c>
      <c r="N28" s="1">
        <v>606581.6399999999</v>
      </c>
      <c r="O28" s="1">
        <v>9713661.6400000006</v>
      </c>
    </row>
    <row r="29" spans="1:17" x14ac:dyDescent="0.3">
      <c r="A29" t="s">
        <v>146</v>
      </c>
      <c r="B29" t="s">
        <v>142</v>
      </c>
      <c r="C29" s="1">
        <v>0</v>
      </c>
      <c r="D29" s="1">
        <v>0</v>
      </c>
      <c r="E29" s="1">
        <v>0</v>
      </c>
      <c r="F29" s="1">
        <v>0</v>
      </c>
      <c r="G29" s="1">
        <v>131502</v>
      </c>
      <c r="H29" s="1"/>
      <c r="I29" s="1">
        <v>0</v>
      </c>
      <c r="J29" s="1">
        <v>0</v>
      </c>
      <c r="K29" s="1">
        <v>0</v>
      </c>
      <c r="L29" s="1">
        <v>0</v>
      </c>
      <c r="M29" s="1">
        <v>0</v>
      </c>
      <c r="N29" s="1">
        <v>0</v>
      </c>
      <c r="O29" s="1"/>
    </row>
    <row r="30" spans="1:17" x14ac:dyDescent="0.3">
      <c r="A30" t="s">
        <v>147</v>
      </c>
      <c r="B30" t="s">
        <v>142</v>
      </c>
      <c r="C30" s="1">
        <v>0</v>
      </c>
      <c r="D30" s="1">
        <v>0</v>
      </c>
      <c r="E30" s="1">
        <v>173835</v>
      </c>
      <c r="F30" s="1">
        <v>0</v>
      </c>
      <c r="G30" s="1">
        <v>12429</v>
      </c>
      <c r="H30" s="1">
        <v>0</v>
      </c>
      <c r="I30" s="1">
        <v>0</v>
      </c>
      <c r="J30" s="1">
        <v>0</v>
      </c>
      <c r="K30" s="1">
        <v>0</v>
      </c>
      <c r="L30" s="1">
        <v>0</v>
      </c>
      <c r="M30" s="1">
        <v>848768</v>
      </c>
      <c r="N30" s="1">
        <v>0</v>
      </c>
      <c r="O30" s="1">
        <v>1035032</v>
      </c>
    </row>
    <row r="31" spans="1:17" x14ac:dyDescent="0.3">
      <c r="A31" t="s">
        <v>148</v>
      </c>
      <c r="B31" t="s">
        <v>142</v>
      </c>
      <c r="C31" s="1">
        <v>1117716.5999999999</v>
      </c>
      <c r="D31" s="1">
        <v>290146.31999999995</v>
      </c>
      <c r="E31" s="1">
        <v>74141</v>
      </c>
      <c r="F31" s="1">
        <v>424569.72</v>
      </c>
      <c r="G31" s="1">
        <v>454358</v>
      </c>
      <c r="H31" s="1">
        <v>0</v>
      </c>
      <c r="I31" s="1">
        <v>0</v>
      </c>
      <c r="J31" s="1">
        <v>207801.83999999997</v>
      </c>
      <c r="K31" s="1">
        <v>322776</v>
      </c>
      <c r="L31" s="1">
        <v>967709.91999999993</v>
      </c>
      <c r="M31" s="1">
        <v>97751</v>
      </c>
      <c r="N31" s="1">
        <v>259963.56</v>
      </c>
      <c r="O31" s="1">
        <v>4216933.959999999</v>
      </c>
    </row>
    <row r="32" spans="1:17" x14ac:dyDescent="0.3">
      <c r="A32" t="s">
        <v>149</v>
      </c>
      <c r="B32" t="s">
        <v>142</v>
      </c>
      <c r="C32" s="1">
        <v>0</v>
      </c>
      <c r="D32" s="1">
        <v>0</v>
      </c>
      <c r="E32" s="1">
        <v>138030</v>
      </c>
      <c r="F32" s="1">
        <v>0</v>
      </c>
      <c r="G32" s="1">
        <v>231916</v>
      </c>
      <c r="H32" s="1">
        <v>0</v>
      </c>
      <c r="I32" s="1">
        <v>0</v>
      </c>
      <c r="J32" s="1">
        <v>0</v>
      </c>
      <c r="K32" s="1">
        <v>0</v>
      </c>
      <c r="L32" s="1">
        <v>0</v>
      </c>
      <c r="M32" s="1">
        <v>0</v>
      </c>
      <c r="N32" s="1">
        <v>0</v>
      </c>
      <c r="O32" s="1">
        <v>369946</v>
      </c>
    </row>
    <row r="33" spans="1:15" x14ac:dyDescent="0.3">
      <c r="A33" t="s">
        <v>150</v>
      </c>
      <c r="B33" t="s">
        <v>142</v>
      </c>
      <c r="C33" s="1">
        <v>0</v>
      </c>
      <c r="D33" s="1">
        <v>0</v>
      </c>
      <c r="E33" s="1">
        <v>0</v>
      </c>
      <c r="F33" s="1">
        <v>0</v>
      </c>
      <c r="G33" s="1"/>
      <c r="H33" s="1">
        <v>720000</v>
      </c>
      <c r="I33" s="1">
        <v>0</v>
      </c>
      <c r="J33" s="1">
        <v>0</v>
      </c>
      <c r="K33" s="1">
        <v>0</v>
      </c>
      <c r="L33" s="1">
        <v>0</v>
      </c>
      <c r="M33" s="1">
        <v>0</v>
      </c>
      <c r="N33" s="1">
        <v>0</v>
      </c>
      <c r="O33" s="1">
        <v>720000</v>
      </c>
    </row>
    <row r="34" spans="1:15" x14ac:dyDescent="0.3">
      <c r="A34" t="s">
        <v>151</v>
      </c>
      <c r="B34" t="s">
        <v>142</v>
      </c>
      <c r="C34" s="1">
        <v>0</v>
      </c>
      <c r="D34" s="1">
        <v>0</v>
      </c>
      <c r="E34" s="1">
        <v>0</v>
      </c>
      <c r="F34" s="1">
        <v>0</v>
      </c>
      <c r="G34" s="1"/>
      <c r="H34" s="1">
        <v>870000</v>
      </c>
      <c r="I34" s="1">
        <v>120000</v>
      </c>
      <c r="J34" s="1">
        <v>0</v>
      </c>
      <c r="K34" s="1">
        <v>0</v>
      </c>
      <c r="L34" s="1">
        <v>0</v>
      </c>
      <c r="M34" s="1">
        <v>0</v>
      </c>
      <c r="N34" s="1">
        <v>0</v>
      </c>
      <c r="O34" s="1">
        <v>990000</v>
      </c>
    </row>
    <row r="35" spans="1:15" x14ac:dyDescent="0.3">
      <c r="A35" t="s">
        <v>152</v>
      </c>
      <c r="B35" t="s">
        <v>142</v>
      </c>
      <c r="C35" s="1">
        <v>0</v>
      </c>
      <c r="D35" s="1">
        <v>0</v>
      </c>
      <c r="E35" s="1">
        <v>0</v>
      </c>
      <c r="F35" s="1">
        <v>0</v>
      </c>
      <c r="G35" s="1"/>
      <c r="H35" s="1">
        <v>280000</v>
      </c>
      <c r="I35" s="1">
        <v>60000</v>
      </c>
      <c r="J35" s="1">
        <v>0</v>
      </c>
      <c r="K35" s="1">
        <v>0</v>
      </c>
      <c r="L35" s="1">
        <v>0</v>
      </c>
      <c r="M35" s="1">
        <v>0</v>
      </c>
      <c r="N35" s="1">
        <v>0</v>
      </c>
      <c r="O35" s="1">
        <v>340000</v>
      </c>
    </row>
    <row r="36" spans="1:15" x14ac:dyDescent="0.3">
      <c r="A36" t="s">
        <v>153</v>
      </c>
      <c r="B36" t="s">
        <v>142</v>
      </c>
      <c r="C36" s="1"/>
      <c r="D36" s="1">
        <v>0</v>
      </c>
      <c r="E36" s="1">
        <v>0</v>
      </c>
      <c r="F36" s="1">
        <v>0</v>
      </c>
      <c r="G36" s="1"/>
      <c r="H36" s="1">
        <v>540000</v>
      </c>
      <c r="I36" s="1">
        <v>100000</v>
      </c>
      <c r="J36" s="1">
        <v>0</v>
      </c>
      <c r="K36" s="1">
        <v>0</v>
      </c>
      <c r="L36" s="1">
        <v>0</v>
      </c>
      <c r="M36" s="1">
        <v>0</v>
      </c>
      <c r="N36" s="1">
        <v>0</v>
      </c>
      <c r="O36" s="1">
        <v>640000</v>
      </c>
    </row>
    <row r="43" spans="1:15" x14ac:dyDescent="0.3">
      <c r="C43" s="4" t="b">
        <f>'Materials Summary'!B2</f>
        <v>1</v>
      </c>
      <c r="D43" s="4" t="b">
        <f>'Materials Summary'!B3</f>
        <v>1</v>
      </c>
      <c r="E43" s="4" t="b">
        <f>'Materials Summary'!B4</f>
        <v>1</v>
      </c>
      <c r="F43" s="4" t="b">
        <f>'Materials Summary'!B5</f>
        <v>1</v>
      </c>
      <c r="G43" s="4" t="b">
        <f>'Materials Summary'!B6</f>
        <v>1</v>
      </c>
      <c r="H43" s="4" t="b">
        <f>'Materials Summary'!B7</f>
        <v>1</v>
      </c>
      <c r="I43" s="4" t="b">
        <f>'Materials Summary'!B8</f>
        <v>1</v>
      </c>
      <c r="J43" s="4" t="b">
        <f>'Materials Summary'!B9</f>
        <v>1</v>
      </c>
      <c r="K43" s="4" t="b">
        <f>'Materials Summary'!B10</f>
        <v>1</v>
      </c>
      <c r="L43" s="4" t="b">
        <f>'Materials Summary'!B11</f>
        <v>1</v>
      </c>
      <c r="M43" s="4" t="b">
        <f>'Materials Summary'!B12</f>
        <v>1</v>
      </c>
      <c r="N43" s="4" t="b">
        <f>'Materials Summary'!B13</f>
        <v>1</v>
      </c>
    </row>
  </sheetData>
  <sheetProtection algorithmName="SHA-512" hashValue="8Ga/lpzkQDy0JtUwkWRTKGCQeV6Z1ps9MJ0ri89zQN+WZK0ToJp9pGo2HJk6TxUpVRLaOLaVH/QHS3Ui0XSYvw==" saltValue="Xy6/xerDeObdvv8h7WmRcA==" spinCount="100000" sheet="1" objects="1" scenarios="1"/>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Materials Summary</vt:lpstr>
      <vt:lpstr>County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Drew Adams</dc:creator>
  <cp:keywords/>
  <dc:description/>
  <cp:lastModifiedBy>Drew Adams</cp:lastModifiedBy>
  <cp:revision/>
  <dcterms:created xsi:type="dcterms:W3CDTF">2026-01-15T17:08:10Z</dcterms:created>
  <dcterms:modified xsi:type="dcterms:W3CDTF">2026-02-19T18:02:40Z</dcterms:modified>
  <cp:category/>
  <cp:contentStatus/>
</cp:coreProperties>
</file>